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ustralischile.sharepoint.com/sites/sigd/amsa/AS Registros y Anexos Alimentacin y Nutricin/"/>
    </mc:Choice>
  </mc:AlternateContent>
  <xr:revisionPtr revIDLastSave="0" documentId="8_{A66F070D-4A52-4F29-AB32-926A5B1FDE8F}" xr6:coauthVersionLast="47" xr6:coauthVersionMax="47" xr10:uidLastSave="{00000000-0000-0000-0000-000000000000}"/>
  <workbookProtection workbookAlgorithmName="SHA-512" workbookHashValue="e7ttQSRgIJ2RXi7yKj1pTJeAwey+r80PVoGfLdV4cxHy18vOPCqiUYDF9B7gYc9XrWK39arW8ESbY3S3aIDByQ==" workbookSaltValue="fYBl63NxhXMx279ANRtugA==" workbookSpinCount="100000" lockStructure="1"/>
  <bookViews>
    <workbookView xWindow="-120" yWindow="-120" windowWidth="20730" windowHeight="11160" tabRatio="612" firstSheet="2" activeTab="2" xr2:uid="{00000000-000D-0000-FFFF-FFFF00000000}"/>
  </bookViews>
  <sheets>
    <sheet name="Status" sheetId="6" r:id="rId1"/>
    <sheet name="BD_AJUSTE" sheetId="4" r:id="rId2"/>
    <sheet name="Control de Cambios" sheetId="8" r:id="rId3"/>
    <sheet name="Control de Cambios " sheetId="7" state="hidden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6" l="1"/>
  <c r="C14" i="6" l="1"/>
  <c r="B14" i="6"/>
  <c r="D14" i="6" l="1"/>
  <c r="E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Andres Juri Castillo</author>
  </authors>
  <commentList>
    <comment ref="C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Jorge Andres Juri Castillo:</t>
        </r>
        <r>
          <rPr>
            <sz val="9"/>
            <color indexed="81"/>
            <rFont val="Tahoma"/>
            <family val="2"/>
          </rPr>
          <t xml:space="preserve">
Se ingresa fecha de inicio de muestreo.</t>
        </r>
      </text>
    </comment>
    <comment ref="B5" authorId="0" shapeId="0" xr:uid="{AC85847E-2700-4B71-8FA0-C994D4D24C13}">
      <text>
        <r>
          <rPr>
            <sz val="9"/>
            <color indexed="81"/>
            <rFont val="Tahoma"/>
            <family val="2"/>
          </rPr>
          <t>Ingresar Peso Mercatus</t>
        </r>
      </text>
    </comment>
  </commentList>
</comments>
</file>

<file path=xl/sharedStrings.xml><?xml version="1.0" encoding="utf-8"?>
<sst xmlns="http://schemas.openxmlformats.org/spreadsheetml/2006/main" count="83" uniqueCount="70">
  <si>
    <t>N° serie marco Storvik</t>
  </si>
  <si>
    <t>N° Jaula</t>
  </si>
  <si>
    <t>W Mercatus</t>
  </si>
  <si>
    <t>Fecha/Hora Inicio</t>
  </si>
  <si>
    <t>Hora Total muestreo</t>
  </si>
  <si>
    <t>12 Horas</t>
  </si>
  <si>
    <t>24 Horas</t>
  </si>
  <si>
    <t>36 Horas</t>
  </si>
  <si>
    <t>48 Horas</t>
  </si>
  <si>
    <t>STC - DATA CIERRE</t>
  </si>
  <si>
    <t>Count:</t>
  </si>
  <si>
    <t>Round avg.:</t>
  </si>
  <si>
    <t>AVG. Round:</t>
  </si>
  <si>
    <t>Avg. CF:</t>
  </si>
  <si>
    <t>Avg. Gutt:</t>
  </si>
  <si>
    <t>Last fish weight:</t>
  </si>
  <si>
    <t>Last fish CF:</t>
  </si>
  <si>
    <t>Std. Dev.:</t>
  </si>
  <si>
    <t>Objects:</t>
  </si>
  <si>
    <t>Max.:</t>
  </si>
  <si>
    <t>Fecha/Hora Termino</t>
  </si>
  <si>
    <t>Min.:</t>
  </si>
  <si>
    <t>W Storvik</t>
  </si>
  <si>
    <t>Dif (g)</t>
  </si>
  <si>
    <t>Dif (%)</t>
  </si>
  <si>
    <t>Gr Ajustar</t>
  </si>
  <si>
    <t>W Final</t>
  </si>
  <si>
    <t>PLANILLA DE MUESTREOS</t>
  </si>
  <si>
    <t>AS - R - AN - 006</t>
  </si>
  <si>
    <t>02</t>
  </si>
  <si>
    <t>Fecha Actualización                                             13-09-2021</t>
  </si>
  <si>
    <t>0,04</t>
  </si>
  <si>
    <t>Columna12</t>
  </si>
  <si>
    <t>Columna1</t>
  </si>
  <si>
    <t>Columna2</t>
  </si>
  <si>
    <t>Columna9</t>
  </si>
  <si>
    <t>Columna11</t>
  </si>
  <si>
    <t>Columna3</t>
  </si>
  <si>
    <t>Columna4</t>
  </si>
  <si>
    <t>Columna5</t>
  </si>
  <si>
    <t>Columna6</t>
  </si>
  <si>
    <t>Columna13</t>
  </si>
  <si>
    <t>Columna7</t>
  </si>
  <si>
    <t>Columna14</t>
  </si>
  <si>
    <t>Columna8</t>
  </si>
  <si>
    <t>Columna10</t>
  </si>
  <si>
    <t xml:space="preserve">Centro </t>
  </si>
  <si>
    <t>ID Storvik</t>
  </si>
  <si>
    <t>Jaula</t>
  </si>
  <si>
    <t>Fecha Muestreo</t>
  </si>
  <si>
    <t>N° Objetos</t>
  </si>
  <si>
    <t>N° Muestra</t>
  </si>
  <si>
    <t>Horas Muestreo</t>
  </si>
  <si>
    <t>K</t>
  </si>
  <si>
    <t>CV</t>
  </si>
  <si>
    <t>Valido</t>
  </si>
  <si>
    <t>% Ajuste</t>
  </si>
  <si>
    <t>Ajuste</t>
  </si>
  <si>
    <t>Gramos Ajuste</t>
  </si>
  <si>
    <t xml:space="preserve">W FINAL </t>
  </si>
  <si>
    <t xml:space="preserve">Fecha </t>
  </si>
  <si>
    <t xml:space="preserve">Versión </t>
  </si>
  <si>
    <t xml:space="preserve">Comentarios </t>
  </si>
  <si>
    <t>00</t>
  </si>
  <si>
    <t>Creación del registro.</t>
  </si>
  <si>
    <t>01</t>
  </si>
  <si>
    <t>Se asigna código SIG-D</t>
  </si>
  <si>
    <t xml:space="preserve">Se modifica código SIG-D de acuerdo a nueva asignación de códigos por área. </t>
  </si>
  <si>
    <t>Creación del registro</t>
  </si>
  <si>
    <t>Se incorpora encabezado y código SIG-D.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</si>
</sst>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0.0%"/>
    <numFmt numFmtId="166" formatCode="0\ %"/>
    <numFmt numFmtId="167" formatCode="_(* #,##0.00_);_(* \(#,##0.00\);_(* &quot;-&quot;??_);_(@_)"/>
    <numFmt numFmtId="168" formatCode="0.00000"/>
    <numFmt numFmtId="169" formatCode="0.0000"/>
    <numFmt numFmtId="170" formatCode="[$-F400]h:mm:ss\ AM/PM"/>
    <numFmt numFmtId="171" formatCode="0.0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Open Sans"/>
      <family val="2"/>
    </font>
    <font>
      <b/>
      <sz val="20"/>
      <color theme="1"/>
      <name val="Open Sans"/>
      <family val="2"/>
    </font>
    <font>
      <sz val="12"/>
      <name val="Open Sans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theme="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" fontId="21" fillId="0" borderId="10">
      <alignment horizontal="center" vertical="center" wrapText="1"/>
    </xf>
    <xf numFmtId="164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8" applyNumberFormat="0" applyFont="0" applyAlignment="0" applyProtection="0"/>
    <xf numFmtId="166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41">
    <xf numFmtId="0" fontId="0" fillId="0" borderId="0" xfId="0"/>
    <xf numFmtId="0" fontId="26" fillId="35" borderId="13" xfId="0" applyFont="1" applyFill="1" applyBorder="1" applyAlignment="1">
      <alignment horizontal="right" vertical="center"/>
    </xf>
    <xf numFmtId="0" fontId="24" fillId="0" borderId="10" xfId="0" applyFont="1" applyBorder="1" applyAlignment="1" applyProtection="1">
      <alignment horizontal="center" vertical="center"/>
      <protection locked="0"/>
    </xf>
    <xf numFmtId="0" fontId="24" fillId="0" borderId="10" xfId="0" applyFont="1" applyBorder="1" applyAlignment="1" applyProtection="1">
      <alignment horizontal="center" vertical="center" wrapText="1"/>
      <protection locked="0"/>
    </xf>
    <xf numFmtId="0" fontId="25" fillId="33" borderId="15" xfId="0" applyFont="1" applyFill="1" applyBorder="1" applyAlignment="1" applyProtection="1">
      <alignment horizontal="center"/>
      <protection locked="0"/>
    </xf>
    <xf numFmtId="9" fontId="25" fillId="33" borderId="15" xfId="0" applyNumberFormat="1" applyFont="1" applyFill="1" applyBorder="1" applyAlignment="1" applyProtection="1">
      <alignment horizontal="center"/>
      <protection locked="0"/>
    </xf>
    <xf numFmtId="0" fontId="0" fillId="33" borderId="0" xfId="0" applyFill="1"/>
    <xf numFmtId="0" fontId="0" fillId="33" borderId="10" xfId="0" applyFill="1" applyBorder="1"/>
    <xf numFmtId="1" fontId="27" fillId="34" borderId="0" xfId="0" applyNumberFormat="1" applyFont="1" applyFill="1" applyAlignment="1">
      <alignment horizontal="center"/>
    </xf>
    <xf numFmtId="9" fontId="27" fillId="34" borderId="0" xfId="0" applyNumberFormat="1" applyFont="1" applyFill="1" applyAlignment="1">
      <alignment horizontal="center"/>
    </xf>
    <xf numFmtId="0" fontId="0" fillId="33" borderId="0" xfId="0" applyFill="1" applyAlignment="1" applyProtection="1">
      <alignment horizontal="center"/>
      <protection locked="0"/>
    </xf>
    <xf numFmtId="1" fontId="0" fillId="33" borderId="0" xfId="0" applyNumberFormat="1" applyFill="1" applyAlignment="1" applyProtection="1">
      <alignment horizontal="center"/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12" xfId="0" applyBorder="1" applyProtection="1">
      <protection locked="0"/>
    </xf>
    <xf numFmtId="22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46" fontId="0" fillId="0" borderId="0" xfId="0" applyNumberFormat="1"/>
    <xf numFmtId="171" fontId="0" fillId="0" borderId="0" xfId="0" applyNumberFormat="1"/>
    <xf numFmtId="0" fontId="0" fillId="0" borderId="0" xfId="0" applyAlignment="1">
      <alignment horizontal="center" vertical="center"/>
    </xf>
    <xf numFmtId="0" fontId="0" fillId="0" borderId="23" xfId="0" applyBorder="1" applyAlignment="1" applyProtection="1">
      <alignment horizontal="center" vertical="center"/>
      <protection locked="0"/>
    </xf>
    <xf numFmtId="0" fontId="26" fillId="35" borderId="25" xfId="0" applyFont="1" applyFill="1" applyBorder="1" applyAlignment="1">
      <alignment horizontal="right" vertical="center"/>
    </xf>
    <xf numFmtId="0" fontId="0" fillId="34" borderId="22" xfId="0" applyFill="1" applyBorder="1" applyAlignment="1">
      <alignment horizontal="center" vertical="center"/>
    </xf>
    <xf numFmtId="0" fontId="26" fillId="35" borderId="26" xfId="0" applyFont="1" applyFill="1" applyBorder="1" applyAlignment="1">
      <alignment horizontal="right" vertical="center"/>
    </xf>
    <xf numFmtId="0" fontId="25" fillId="0" borderId="27" xfId="0" applyFont="1" applyBorder="1" applyAlignment="1">
      <alignment horizontal="center" vertical="center"/>
    </xf>
    <xf numFmtId="22" fontId="25" fillId="0" borderId="27" xfId="0" applyNumberFormat="1" applyFont="1" applyBorder="1" applyAlignment="1" applyProtection="1">
      <alignment horizontal="center" vertical="center"/>
      <protection locked="0"/>
    </xf>
    <xf numFmtId="3" fontId="25" fillId="34" borderId="28" xfId="0" applyNumberFormat="1" applyFont="1" applyFill="1" applyBorder="1" applyAlignment="1">
      <alignment horizontal="center" vertical="center"/>
    </xf>
    <xf numFmtId="3" fontId="25" fillId="34" borderId="29" xfId="0" applyNumberFormat="1" applyFont="1" applyFill="1" applyBorder="1" applyAlignment="1">
      <alignment horizontal="center" vertical="center"/>
    </xf>
    <xf numFmtId="165" fontId="25" fillId="34" borderId="29" xfId="0" applyNumberFormat="1" applyFont="1" applyFill="1" applyBorder="1" applyAlignment="1">
      <alignment horizontal="center" vertical="center"/>
    </xf>
    <xf numFmtId="0" fontId="20" fillId="0" borderId="30" xfId="0" applyFont="1" applyBorder="1"/>
    <xf numFmtId="0" fontId="26" fillId="35" borderId="22" xfId="0" applyFont="1" applyFill="1" applyBorder="1" applyAlignment="1">
      <alignment horizontal="center"/>
    </xf>
    <xf numFmtId="0" fontId="26" fillId="35" borderId="24" xfId="0" applyFont="1" applyFill="1" applyBorder="1" applyAlignment="1">
      <alignment horizontal="center"/>
    </xf>
    <xf numFmtId="0" fontId="26" fillId="35" borderId="31" xfId="0" applyFont="1" applyFill="1" applyBorder="1" applyAlignment="1">
      <alignment horizontal="center"/>
    </xf>
    <xf numFmtId="0" fontId="26" fillId="35" borderId="32" xfId="0" applyFont="1" applyFill="1" applyBorder="1" applyAlignment="1">
      <alignment horizontal="center"/>
    </xf>
    <xf numFmtId="0" fontId="20" fillId="34" borderId="21" xfId="0" applyFont="1" applyFill="1" applyBorder="1" applyAlignment="1">
      <alignment horizontal="center"/>
    </xf>
    <xf numFmtId="0" fontId="25" fillId="0" borderId="34" xfId="0" applyFont="1" applyBorder="1" applyAlignment="1">
      <alignment horizontal="center" vertical="center"/>
    </xf>
    <xf numFmtId="22" fontId="25" fillId="0" borderId="35" xfId="0" applyNumberFormat="1" applyFont="1" applyBorder="1" applyAlignment="1" applyProtection="1">
      <alignment horizontal="center" vertical="center"/>
      <protection locked="0"/>
    </xf>
    <xf numFmtId="0" fontId="0" fillId="37" borderId="22" xfId="0" applyFill="1" applyBorder="1"/>
    <xf numFmtId="0" fontId="26" fillId="35" borderId="13" xfId="0" applyFont="1" applyFill="1" applyBorder="1"/>
    <xf numFmtId="0" fontId="26" fillId="35" borderId="14" xfId="0" applyFont="1" applyFill="1" applyBorder="1"/>
    <xf numFmtId="0" fontId="25" fillId="33" borderId="16" xfId="0" applyFont="1" applyFill="1" applyBorder="1" applyAlignment="1" applyProtection="1">
      <alignment horizontal="center"/>
      <protection locked="0"/>
    </xf>
    <xf numFmtId="0" fontId="24" fillId="0" borderId="11" xfId="0" applyFont="1" applyBorder="1" applyAlignment="1" applyProtection="1">
      <alignment horizontal="center" vertical="center"/>
      <protection locked="0"/>
    </xf>
    <xf numFmtId="0" fontId="24" fillId="0" borderId="11" xfId="0" applyFont="1" applyBorder="1" applyAlignment="1" applyProtection="1">
      <alignment horizontal="center" vertical="center" wrapText="1"/>
      <protection locked="0"/>
    </xf>
    <xf numFmtId="0" fontId="26" fillId="35" borderId="25" xfId="0" applyFont="1" applyFill="1" applyBorder="1"/>
    <xf numFmtId="0" fontId="25" fillId="33" borderId="33" xfId="0" applyFont="1" applyFill="1" applyBorder="1" applyAlignment="1" applyProtection="1">
      <alignment horizontal="center"/>
      <protection locked="0"/>
    </xf>
    <xf numFmtId="0" fontId="26" fillId="35" borderId="36" xfId="0" applyFont="1" applyFill="1" applyBorder="1" applyAlignment="1" applyProtection="1">
      <alignment horizontal="center" vertical="center"/>
      <protection locked="0"/>
    </xf>
    <xf numFmtId="0" fontId="26" fillId="35" borderId="3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20" xfId="0" applyBorder="1" applyProtection="1">
      <protection locked="0"/>
    </xf>
    <xf numFmtId="0" fontId="26" fillId="35" borderId="29" xfId="0" applyFont="1" applyFill="1" applyBorder="1" applyAlignment="1" applyProtection="1">
      <alignment horizontal="center" vertical="center" wrapText="1"/>
      <protection locked="0"/>
    </xf>
    <xf numFmtId="0" fontId="26" fillId="35" borderId="37" xfId="0" applyFont="1" applyFill="1" applyBorder="1" applyAlignment="1" applyProtection="1">
      <alignment horizontal="center" vertical="center" wrapText="1"/>
      <protection locked="0"/>
    </xf>
    <xf numFmtId="3" fontId="25" fillId="34" borderId="29" xfId="0" applyNumberFormat="1" applyFont="1" applyFill="1" applyBorder="1" applyAlignment="1" applyProtection="1">
      <alignment horizontal="center" vertical="center"/>
      <protection locked="0"/>
    </xf>
    <xf numFmtId="3" fontId="25" fillId="0" borderId="21" xfId="0" applyNumberFormat="1" applyFont="1" applyBorder="1" applyAlignment="1" applyProtection="1">
      <alignment horizontal="center" vertical="center"/>
      <protection locked="0"/>
    </xf>
    <xf numFmtId="1" fontId="27" fillId="33" borderId="0" xfId="0" applyNumberFormat="1" applyFont="1" applyFill="1" applyAlignment="1">
      <alignment horizontal="center"/>
    </xf>
    <xf numFmtId="9" fontId="27" fillId="33" borderId="0" xfId="0" applyNumberFormat="1" applyFont="1" applyFill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horizontal="center"/>
    </xf>
    <xf numFmtId="14" fontId="0" fillId="0" borderId="10" xfId="0" applyNumberFormat="1" applyBorder="1"/>
    <xf numFmtId="0" fontId="0" fillId="33" borderId="10" xfId="0" applyFill="1" applyBorder="1" applyAlignment="1" applyProtection="1">
      <alignment horizontal="center"/>
      <protection locked="0"/>
    </xf>
    <xf numFmtId="1" fontId="0" fillId="33" borderId="10" xfId="0" applyNumberFormat="1" applyFill="1" applyBorder="1" applyAlignment="1" applyProtection="1">
      <alignment horizontal="center"/>
      <protection locked="0"/>
    </xf>
    <xf numFmtId="1" fontId="30" fillId="33" borderId="10" xfId="0" applyNumberFormat="1" applyFont="1" applyFill="1" applyBorder="1" applyAlignment="1" applyProtection="1">
      <alignment horizontal="center"/>
      <protection locked="0"/>
    </xf>
    <xf numFmtId="1" fontId="0" fillId="33" borderId="0" xfId="0" applyNumberFormat="1" applyFill="1" applyAlignment="1">
      <alignment horizontal="center"/>
    </xf>
    <xf numFmtId="0" fontId="22" fillId="33" borderId="0" xfId="0" applyFont="1" applyFill="1" applyAlignment="1">
      <alignment vertical="center" wrapText="1"/>
    </xf>
    <xf numFmtId="0" fontId="0" fillId="33" borderId="0" xfId="0" applyFill="1" applyAlignment="1">
      <alignment vertical="center" wrapText="1"/>
    </xf>
    <xf numFmtId="1" fontId="0" fillId="33" borderId="0" xfId="0" applyNumberFormat="1" applyFill="1" applyAlignment="1">
      <alignment vertical="center" wrapText="1"/>
    </xf>
    <xf numFmtId="0" fontId="13" fillId="36" borderId="0" xfId="0" applyFont="1" applyFill="1"/>
    <xf numFmtId="1" fontId="13" fillId="36" borderId="0" xfId="0" applyNumberFormat="1" applyFont="1" applyFill="1"/>
    <xf numFmtId="0" fontId="28" fillId="33" borderId="43" xfId="0" applyFont="1" applyFill="1" applyBorder="1" applyAlignment="1">
      <alignment horizontal="center" wrapText="1"/>
    </xf>
    <xf numFmtId="0" fontId="28" fillId="33" borderId="29" xfId="0" applyFont="1" applyFill="1" applyBorder="1" applyAlignment="1">
      <alignment horizontal="center" vertical="center" wrapText="1"/>
    </xf>
    <xf numFmtId="1" fontId="28" fillId="33" borderId="29" xfId="0" applyNumberFormat="1" applyFont="1" applyFill="1" applyBorder="1" applyAlignment="1">
      <alignment horizontal="center" vertical="center" wrapText="1"/>
    </xf>
    <xf numFmtId="0" fontId="28" fillId="34" borderId="29" xfId="0" applyFont="1" applyFill="1" applyBorder="1" applyAlignment="1">
      <alignment horizontal="center" vertical="center" wrapText="1"/>
    </xf>
    <xf numFmtId="0" fontId="28" fillId="37" borderId="29" xfId="0" applyFont="1" applyFill="1" applyBorder="1" applyAlignment="1">
      <alignment horizontal="center" vertical="center" wrapText="1"/>
    </xf>
    <xf numFmtId="0" fontId="28" fillId="34" borderId="37" xfId="0" applyFont="1" applyFill="1" applyBorder="1" applyAlignment="1">
      <alignment horizontal="center" vertical="center" wrapText="1"/>
    </xf>
    <xf numFmtId="0" fontId="27" fillId="33" borderId="41" xfId="0" applyFont="1" applyFill="1" applyBorder="1" applyAlignment="1" applyProtection="1">
      <alignment horizontal="center"/>
      <protection locked="0"/>
    </xf>
    <xf numFmtId="0" fontId="27" fillId="33" borderId="40" xfId="0" applyFont="1" applyFill="1" applyBorder="1" applyAlignment="1" applyProtection="1">
      <alignment horizontal="center"/>
      <protection locked="0"/>
    </xf>
    <xf numFmtId="14" fontId="27" fillId="33" borderId="40" xfId="0" applyNumberFormat="1" applyFont="1" applyFill="1" applyBorder="1" applyAlignment="1" applyProtection="1">
      <alignment horizontal="center"/>
      <protection locked="0"/>
    </xf>
    <xf numFmtId="1" fontId="27" fillId="33" borderId="40" xfId="0" applyNumberFormat="1" applyFont="1" applyFill="1" applyBorder="1" applyAlignment="1" applyProtection="1">
      <alignment horizontal="center"/>
      <protection locked="0"/>
    </xf>
    <xf numFmtId="46" fontId="27" fillId="33" borderId="40" xfId="0" applyNumberFormat="1" applyFont="1" applyFill="1" applyBorder="1" applyAlignment="1" applyProtection="1">
      <alignment horizontal="center"/>
      <protection locked="0"/>
    </xf>
    <xf numFmtId="2" fontId="27" fillId="33" borderId="40" xfId="0" applyNumberFormat="1" applyFont="1" applyFill="1" applyBorder="1" applyAlignment="1" applyProtection="1">
      <alignment horizontal="center"/>
      <protection locked="0"/>
    </xf>
    <xf numFmtId="9" fontId="27" fillId="33" borderId="40" xfId="0" applyNumberFormat="1" applyFont="1" applyFill="1" applyBorder="1" applyAlignment="1" applyProtection="1">
      <alignment horizontal="center"/>
      <protection locked="0"/>
    </xf>
    <xf numFmtId="1" fontId="27" fillId="34" borderId="40" xfId="0" applyNumberFormat="1" applyFont="1" applyFill="1" applyBorder="1" applyAlignment="1" applyProtection="1">
      <alignment horizontal="center"/>
      <protection locked="0"/>
    </xf>
    <xf numFmtId="165" fontId="27" fillId="34" borderId="40" xfId="0" applyNumberFormat="1" applyFont="1" applyFill="1" applyBorder="1" applyAlignment="1" applyProtection="1">
      <alignment horizontal="center"/>
      <protection locked="0"/>
    </xf>
    <xf numFmtId="10" fontId="27" fillId="34" borderId="40" xfId="0" applyNumberFormat="1" applyFont="1" applyFill="1" applyBorder="1" applyAlignment="1" applyProtection="1">
      <alignment horizontal="center"/>
      <protection locked="0"/>
    </xf>
    <xf numFmtId="1" fontId="27" fillId="34" borderId="42" xfId="0" applyNumberFormat="1" applyFont="1" applyFill="1" applyBorder="1" applyAlignment="1" applyProtection="1">
      <alignment horizontal="center"/>
      <protection locked="0"/>
    </xf>
    <xf numFmtId="1" fontId="27" fillId="34" borderId="10" xfId="0" applyNumberFormat="1" applyFont="1" applyFill="1" applyBorder="1" applyAlignment="1" applyProtection="1">
      <alignment horizontal="center"/>
      <protection locked="0"/>
    </xf>
    <xf numFmtId="9" fontId="27" fillId="34" borderId="10" xfId="0" applyNumberFormat="1" applyFont="1" applyFill="1" applyBorder="1" applyAlignment="1" applyProtection="1">
      <alignment horizontal="center"/>
      <protection locked="0"/>
    </xf>
    <xf numFmtId="0" fontId="0" fillId="33" borderId="0" xfId="0" applyFill="1" applyAlignment="1">
      <alignment horizont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21" fontId="26" fillId="0" borderId="38" xfId="0" applyNumberFormat="1" applyFont="1" applyBorder="1" applyAlignment="1">
      <alignment horizontal="center" vertical="center" wrapText="1"/>
    </xf>
    <xf numFmtId="21" fontId="26" fillId="0" borderId="39" xfId="0" applyNumberFormat="1" applyFont="1" applyBorder="1" applyAlignment="1">
      <alignment horizontal="center" vertical="center" wrapText="1"/>
    </xf>
    <xf numFmtId="0" fontId="26" fillId="35" borderId="28" xfId="0" applyFont="1" applyFill="1" applyBorder="1" applyAlignment="1">
      <alignment horizontal="center" vertical="center" wrapText="1"/>
    </xf>
    <xf numFmtId="0" fontId="26" fillId="35" borderId="30" xfId="0" applyFont="1" applyFill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1" fontId="0" fillId="0" borderId="24" xfId="0" applyNumberFormat="1" applyBorder="1" applyAlignment="1" applyProtection="1">
      <alignment horizontal="center" vertical="center" wrapText="1"/>
      <protection locked="0"/>
    </xf>
    <xf numFmtId="1" fontId="0" fillId="0" borderId="23" xfId="0" applyNumberFormat="1" applyBorder="1" applyAlignment="1" applyProtection="1">
      <alignment horizontal="center" vertical="center" wrapText="1"/>
      <protection locked="0"/>
    </xf>
    <xf numFmtId="0" fontId="29" fillId="0" borderId="17" xfId="0" applyFont="1" applyBorder="1" applyAlignment="1" applyProtection="1">
      <alignment horizontal="left" vertical="center" wrapText="1"/>
      <protection locked="0"/>
    </xf>
    <xf numFmtId="0" fontId="29" fillId="0" borderId="18" xfId="0" applyFont="1" applyBorder="1" applyAlignment="1" applyProtection="1">
      <alignment horizontal="left" vertical="center" wrapText="1"/>
      <protection locked="0"/>
    </xf>
    <xf numFmtId="46" fontId="25" fillId="0" borderId="24" xfId="0" applyNumberFormat="1" applyFont="1" applyBorder="1" applyAlignment="1">
      <alignment horizontal="center" vertical="center" wrapText="1"/>
    </xf>
    <xf numFmtId="46" fontId="25" fillId="0" borderId="23" xfId="0" applyNumberFormat="1" applyFont="1" applyBorder="1" applyAlignment="1">
      <alignment horizontal="center" vertical="center" wrapText="1"/>
    </xf>
    <xf numFmtId="0" fontId="0" fillId="33" borderId="46" xfId="0" applyFill="1" applyBorder="1" applyAlignment="1">
      <alignment horizontal="center"/>
    </xf>
    <xf numFmtId="0" fontId="0" fillId="33" borderId="47" xfId="0" applyFill="1" applyBorder="1" applyAlignment="1">
      <alignment horizontal="center"/>
    </xf>
    <xf numFmtId="0" fontId="0" fillId="33" borderId="48" xfId="0" applyFill="1" applyBorder="1" applyAlignment="1">
      <alignment horizontal="center"/>
    </xf>
    <xf numFmtId="0" fontId="0" fillId="33" borderId="42" xfId="0" applyFill="1" applyBorder="1" applyAlignment="1">
      <alignment horizontal="center"/>
    </xf>
    <xf numFmtId="0" fontId="0" fillId="33" borderId="0" xfId="0" applyFill="1" applyAlignment="1">
      <alignment horizontal="center"/>
    </xf>
    <xf numFmtId="0" fontId="0" fillId="33" borderId="41" xfId="0" applyFill="1" applyBorder="1" applyAlignment="1">
      <alignment horizontal="center"/>
    </xf>
    <xf numFmtId="0" fontId="0" fillId="33" borderId="49" xfId="0" applyFill="1" applyBorder="1" applyAlignment="1">
      <alignment horizontal="center"/>
    </xf>
    <xf numFmtId="0" fontId="0" fillId="33" borderId="44" xfId="0" applyFill="1" applyBorder="1" applyAlignment="1">
      <alignment horizontal="center"/>
    </xf>
    <xf numFmtId="0" fontId="0" fillId="33" borderId="45" xfId="0" applyFill="1" applyBorder="1" applyAlignment="1">
      <alignment horizontal="center"/>
    </xf>
    <xf numFmtId="0" fontId="32" fillId="33" borderId="46" xfId="0" applyFont="1" applyFill="1" applyBorder="1" applyAlignment="1">
      <alignment horizontal="center" vertical="center"/>
    </xf>
    <xf numFmtId="0" fontId="32" fillId="33" borderId="47" xfId="0" applyFont="1" applyFill="1" applyBorder="1" applyAlignment="1">
      <alignment horizontal="center" vertical="center"/>
    </xf>
    <xf numFmtId="0" fontId="32" fillId="33" borderId="48" xfId="0" applyFont="1" applyFill="1" applyBorder="1" applyAlignment="1">
      <alignment horizontal="center" vertical="center"/>
    </xf>
    <xf numFmtId="0" fontId="32" fillId="33" borderId="42" xfId="0" applyFont="1" applyFill="1" applyBorder="1" applyAlignment="1">
      <alignment horizontal="center" vertical="center"/>
    </xf>
    <xf numFmtId="0" fontId="32" fillId="33" borderId="0" xfId="0" applyFont="1" applyFill="1" applyAlignment="1">
      <alignment horizontal="center" vertical="center"/>
    </xf>
    <xf numFmtId="0" fontId="32" fillId="33" borderId="41" xfId="0" applyFont="1" applyFill="1" applyBorder="1" applyAlignment="1">
      <alignment horizontal="center" vertical="center"/>
    </xf>
    <xf numFmtId="0" fontId="32" fillId="33" borderId="49" xfId="0" applyFont="1" applyFill="1" applyBorder="1" applyAlignment="1">
      <alignment horizontal="center" vertical="center"/>
    </xf>
    <xf numFmtId="0" fontId="32" fillId="33" borderId="44" xfId="0" applyFont="1" applyFill="1" applyBorder="1" applyAlignment="1">
      <alignment horizontal="center" vertical="center"/>
    </xf>
    <xf numFmtId="0" fontId="32" fillId="33" borderId="45" xfId="0" applyFont="1" applyFill="1" applyBorder="1" applyAlignment="1">
      <alignment horizontal="center" vertical="center"/>
    </xf>
    <xf numFmtId="9" fontId="31" fillId="33" borderId="46" xfId="0" applyNumberFormat="1" applyFont="1" applyFill="1" applyBorder="1" applyAlignment="1">
      <alignment horizontal="center" vertical="center"/>
    </xf>
    <xf numFmtId="9" fontId="31" fillId="33" borderId="47" xfId="0" applyNumberFormat="1" applyFont="1" applyFill="1" applyBorder="1" applyAlignment="1">
      <alignment horizontal="center" vertical="center"/>
    </xf>
    <xf numFmtId="9" fontId="31" fillId="33" borderId="48" xfId="0" applyNumberFormat="1" applyFont="1" applyFill="1" applyBorder="1" applyAlignment="1">
      <alignment horizontal="center" vertical="center"/>
    </xf>
    <xf numFmtId="9" fontId="31" fillId="33" borderId="42" xfId="0" applyNumberFormat="1" applyFont="1" applyFill="1" applyBorder="1" applyAlignment="1">
      <alignment horizontal="center" vertical="center"/>
    </xf>
    <xf numFmtId="9" fontId="31" fillId="33" borderId="0" xfId="0" applyNumberFormat="1" applyFont="1" applyFill="1" applyAlignment="1">
      <alignment horizontal="center" vertical="center"/>
    </xf>
    <xf numFmtId="9" fontId="31" fillId="33" borderId="41" xfId="0" applyNumberFormat="1" applyFont="1" applyFill="1" applyBorder="1" applyAlignment="1">
      <alignment horizontal="center" vertical="center"/>
    </xf>
    <xf numFmtId="9" fontId="31" fillId="33" borderId="49" xfId="0" applyNumberFormat="1" applyFont="1" applyFill="1" applyBorder="1" applyAlignment="1">
      <alignment horizontal="center" vertical="center"/>
    </xf>
    <xf numFmtId="9" fontId="31" fillId="33" borderId="44" xfId="0" applyNumberFormat="1" applyFont="1" applyFill="1" applyBorder="1" applyAlignment="1">
      <alignment horizontal="center" vertical="center"/>
    </xf>
    <xf numFmtId="9" fontId="31" fillId="33" borderId="45" xfId="0" applyNumberFormat="1" applyFont="1" applyFill="1" applyBorder="1" applyAlignment="1">
      <alignment horizontal="center" vertical="center"/>
    </xf>
    <xf numFmtId="49" fontId="33" fillId="33" borderId="50" xfId="0" applyNumberFormat="1" applyFont="1" applyFill="1" applyBorder="1" applyAlignment="1">
      <alignment horizontal="center" vertical="center"/>
    </xf>
    <xf numFmtId="49" fontId="33" fillId="33" borderId="51" xfId="0" applyNumberFormat="1" applyFont="1" applyFill="1" applyBorder="1" applyAlignment="1">
      <alignment horizontal="center" vertical="center"/>
    </xf>
    <xf numFmtId="49" fontId="33" fillId="33" borderId="52" xfId="0" applyNumberFormat="1" applyFont="1" applyFill="1" applyBorder="1" applyAlignment="1">
      <alignment horizontal="center" vertical="center"/>
    </xf>
    <xf numFmtId="9" fontId="33" fillId="33" borderId="50" xfId="0" applyNumberFormat="1" applyFont="1" applyFill="1" applyBorder="1" applyAlignment="1">
      <alignment horizontal="center" wrapText="1"/>
    </xf>
    <xf numFmtId="9" fontId="33" fillId="33" borderId="51" xfId="0" applyNumberFormat="1" applyFont="1" applyFill="1" applyBorder="1" applyAlignment="1">
      <alignment horizontal="center" wrapText="1"/>
    </xf>
    <xf numFmtId="9" fontId="33" fillId="33" borderId="52" xfId="0" applyNumberFormat="1" applyFont="1" applyFill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center" vertical="center"/>
    </xf>
  </cellXfs>
  <cellStyles count="57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Estilo 1" xfId="49" xr:uid="{00000000-0005-0000-0000-00001E000000}"/>
    <cellStyle name="Incorrecto" xfId="7" builtinId="27" customBuiltin="1"/>
    <cellStyle name="Millares 2" xfId="45" xr:uid="{00000000-0005-0000-0000-000020000000}"/>
    <cellStyle name="Millares 2 2" xfId="51" xr:uid="{00000000-0005-0000-0000-000021000000}"/>
    <cellStyle name="Millares 2_BD_v2019" xfId="56" xr:uid="{00000000-0005-0000-0000-000022000000}"/>
    <cellStyle name="Millares 3" xfId="52" xr:uid="{00000000-0005-0000-0000-000023000000}"/>
    <cellStyle name="Millares 4" xfId="50" xr:uid="{00000000-0005-0000-0000-000024000000}"/>
    <cellStyle name="Millares 5" xfId="48" xr:uid="{00000000-0005-0000-0000-000025000000}"/>
    <cellStyle name="Neutral" xfId="8" builtinId="28" customBuiltin="1"/>
    <cellStyle name="Normal" xfId="0" builtinId="0"/>
    <cellStyle name="Normal 2" xfId="42" xr:uid="{00000000-0005-0000-0000-000028000000}"/>
    <cellStyle name="Normal 2 3" xfId="44" xr:uid="{00000000-0005-0000-0000-000029000000}"/>
    <cellStyle name="Normal 3" xfId="41" xr:uid="{00000000-0005-0000-0000-00002A000000}"/>
    <cellStyle name="Normal 4" xfId="47" xr:uid="{00000000-0005-0000-0000-00002B000000}"/>
    <cellStyle name="Notas 2" xfId="53" xr:uid="{00000000-0005-0000-0000-00002C000000}"/>
    <cellStyle name="Percent" xfId="46" xr:uid="{00000000-0005-0000-0000-00002D000000}"/>
    <cellStyle name="Percent 2" xfId="54" xr:uid="{00000000-0005-0000-0000-00002E000000}"/>
    <cellStyle name="Porcentaje 2" xfId="43" xr:uid="{00000000-0005-0000-0000-00002F000000}"/>
    <cellStyle name="Porcentaje 2 2" xfId="55" xr:uid="{00000000-0005-0000-0000-000030000000}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 style="thin">
          <color indexed="64"/>
        </vertical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%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%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%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1" formatCode="[h]:mm:ss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 style="thin">
          <color indexed="64"/>
        </vertical>
        <horizontal/>
      </border>
      <protection locked="0" hidden="0"/>
    </dxf>
    <dxf>
      <border outline="0">
        <bottom style="medium">
          <color indexed="64"/>
        </bottom>
      </border>
    </dxf>
    <dxf>
      <border diagonalUp="0" diagonalDown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C6EFCE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14</xdr:row>
      <xdr:rowOff>152400</xdr:rowOff>
    </xdr:from>
    <xdr:to>
      <xdr:col>13</xdr:col>
      <xdr:colOff>133350</xdr:colOff>
      <xdr:row>28</xdr:row>
      <xdr:rowOff>161926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E6BB99A-86FE-44AF-9E36-BA5C9AFDFF7A}"/>
            </a:ext>
          </a:extLst>
        </xdr:cNvPr>
        <xdr:cNvSpPr txBox="1"/>
      </xdr:nvSpPr>
      <xdr:spPr>
        <a:xfrm>
          <a:off x="238125" y="2895600"/>
          <a:ext cx="10487025" cy="2676526"/>
        </a:xfrm>
        <a:prstGeom prst="rect">
          <a:avLst/>
        </a:prstGeom>
        <a:gradFill flip="none" rotWithShape="1">
          <a:gsLst>
            <a:gs pos="0">
              <a:schemeClr val="lt1">
                <a:shade val="30000"/>
                <a:satMod val="115000"/>
              </a:schemeClr>
            </a:gs>
            <a:gs pos="50000">
              <a:schemeClr val="lt1">
                <a:shade val="67500"/>
                <a:satMod val="115000"/>
              </a:schemeClr>
            </a:gs>
            <a:gs pos="100000">
              <a:schemeClr val="lt1">
                <a:shade val="100000"/>
                <a:satMod val="115000"/>
              </a:schemeClr>
            </a:gs>
          </a:gsLst>
          <a:lin ang="16200000" scaled="1"/>
          <a:tileRect/>
        </a:gra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050" b="1"/>
            <a:t>IMPORTANTE:</a:t>
          </a:r>
        </a:p>
        <a:p>
          <a:endParaRPr lang="es-CL" sz="1050" b="1"/>
        </a:p>
        <a:p>
          <a:r>
            <a:rPr lang="es-CL" sz="1000" b="0"/>
            <a:t>1.- Sólo se pueden digitar celdas en color blanco.</a:t>
          </a:r>
        </a:p>
        <a:p>
          <a:endParaRPr lang="es-CL" sz="1000" b="0"/>
        </a:p>
        <a:p>
          <a:r>
            <a:rPr lang="es-CL" sz="1000" b="0"/>
            <a:t>2.- Fecha/Hora se</a:t>
          </a:r>
          <a:r>
            <a:rPr lang="es-CL" sz="1000" b="0" baseline="0"/>
            <a:t> deben completar en misma celda anotando Fecha y hora separado con un espacio; ejemplo: "14-01-2020 15:30".</a:t>
          </a:r>
        </a:p>
        <a:p>
          <a:endParaRPr lang="es-CL" sz="1000" b="0" baseline="0"/>
        </a:p>
        <a:p>
          <a:r>
            <a:rPr lang="es-CL" sz="1000" b="0" baseline="0"/>
            <a:t>3.- Sólo al cerrar una jaula y completar datos de celdas "STC-DATA CIERRE", deben hacer click en botón "GUARDAR", el dato va automáticamente a pestaña "BD_AJUSTE".</a:t>
          </a:r>
        </a:p>
        <a:p>
          <a:endParaRPr lang="es-CL" sz="1000" b="0"/>
        </a:p>
        <a:p>
          <a:r>
            <a:rPr lang="es-CL" sz="10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4.- El botón "AJUSTAR", se debe utilizar sólo cuando columnas K y M de pestaña "BD_AJUSTE", indique "SI" de color verde. Eso indica que muestreo está validado y reúne las consideraciones para ajustar peso.</a:t>
          </a:r>
        </a:p>
        <a:p>
          <a:endParaRPr lang="es-CL" sz="1000" b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CL" sz="10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5.-Botón "LIMPIAR", borrará todos los datos de celdas en blanco.</a:t>
          </a:r>
        </a:p>
        <a:p>
          <a:endParaRPr lang="es-CL" sz="1000" b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CL" sz="10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6.- Si tienen más de un marco Storvik, favor NO OLVIDAR de anotar el codigo de serie en celda E3.</a:t>
          </a:r>
        </a:p>
        <a:p>
          <a:endParaRPr lang="es-CL" sz="1000" b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s-CL" sz="10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7.- Colocar en celda F12 el número final de objetos ya sea que el muestreo tenga 12 horas.</a:t>
          </a:r>
        </a:p>
      </xdr:txBody>
    </xdr:sp>
    <xdr:clientData/>
  </xdr:twoCellAnchor>
  <xdr:twoCellAnchor>
    <xdr:from>
      <xdr:col>9</xdr:col>
      <xdr:colOff>266700</xdr:colOff>
      <xdr:row>0</xdr:row>
      <xdr:rowOff>171450</xdr:rowOff>
    </xdr:from>
    <xdr:to>
      <xdr:col>10</xdr:col>
      <xdr:colOff>476250</xdr:colOff>
      <xdr:row>3</xdr:row>
      <xdr:rowOff>161925</xdr:rowOff>
    </xdr:to>
    <xdr:sp macro="[1]!Grabar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2A49E450-A83D-4EB7-8D72-37C30E85CCC0}"/>
            </a:ext>
          </a:extLst>
        </xdr:cNvPr>
        <xdr:cNvSpPr/>
      </xdr:nvSpPr>
      <xdr:spPr>
        <a:xfrm>
          <a:off x="7762875" y="361950"/>
          <a:ext cx="971550" cy="581025"/>
        </a:xfrm>
        <a:prstGeom prst="roundRect">
          <a:avLst/>
        </a:prstGeom>
        <a:gradFill flip="none" rotWithShape="1">
          <a:gsLst>
            <a:gs pos="0">
              <a:schemeClr val="accent3">
                <a:lumMod val="67000"/>
              </a:schemeClr>
            </a:gs>
            <a:gs pos="48000">
              <a:schemeClr val="accent3">
                <a:lumMod val="97000"/>
                <a:lumOff val="3000"/>
              </a:schemeClr>
            </a:gs>
            <a:gs pos="100000">
              <a:schemeClr val="accent3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200" b="1">
              <a:solidFill>
                <a:sysClr val="windowText" lastClr="000000"/>
              </a:solidFill>
            </a:rPr>
            <a:t>GUARDAR</a:t>
          </a:r>
          <a:endParaRPr lang="es-CL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276225</xdr:colOff>
      <xdr:row>5</xdr:row>
      <xdr:rowOff>76200</xdr:rowOff>
    </xdr:from>
    <xdr:to>
      <xdr:col>10</xdr:col>
      <xdr:colOff>466725</xdr:colOff>
      <xdr:row>8</xdr:row>
      <xdr:rowOff>95250</xdr:rowOff>
    </xdr:to>
    <xdr:sp macro="[1]!_xludf.Limpiar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0D1D1AA1-AC42-4B51-BAA5-E8F255C36573}"/>
            </a:ext>
          </a:extLst>
        </xdr:cNvPr>
        <xdr:cNvSpPr/>
      </xdr:nvSpPr>
      <xdr:spPr>
        <a:xfrm>
          <a:off x="7772400" y="1266825"/>
          <a:ext cx="952500" cy="590550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200" b="1"/>
            <a:t>LIMPIAR</a:t>
          </a:r>
          <a:endParaRPr lang="es-CL" sz="1100" b="1"/>
        </a:p>
      </xdr:txBody>
    </xdr:sp>
    <xdr:clientData/>
  </xdr:twoCellAnchor>
  <xdr:twoCellAnchor>
    <xdr:from>
      <xdr:col>9</xdr:col>
      <xdr:colOff>257175</xdr:colOff>
      <xdr:row>10</xdr:row>
      <xdr:rowOff>85725</xdr:rowOff>
    </xdr:from>
    <xdr:to>
      <xdr:col>10</xdr:col>
      <xdr:colOff>457200</xdr:colOff>
      <xdr:row>13</xdr:row>
      <xdr:rowOff>9525</xdr:rowOff>
    </xdr:to>
    <xdr:sp macro="[1]!Ajustar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8A911E8D-42B0-4852-A9AB-7A818A61B48A}"/>
            </a:ext>
          </a:extLst>
        </xdr:cNvPr>
        <xdr:cNvSpPr/>
      </xdr:nvSpPr>
      <xdr:spPr>
        <a:xfrm>
          <a:off x="7753350" y="2228850"/>
          <a:ext cx="962025" cy="514350"/>
        </a:xfrm>
        <a:prstGeom prst="roundRect">
          <a:avLst/>
        </a:prstGeom>
        <a:gradFill flip="none" rotWithShape="1">
          <a:gsLst>
            <a:gs pos="0">
              <a:schemeClr val="accent1">
                <a:lumMod val="67000"/>
              </a:schemeClr>
            </a:gs>
            <a:gs pos="48000">
              <a:schemeClr val="accent1">
                <a:lumMod val="97000"/>
                <a:lumOff val="3000"/>
              </a:schemeClr>
            </a:gs>
            <a:gs pos="100000">
              <a:schemeClr val="accent1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200" b="1">
              <a:solidFill>
                <a:sysClr val="windowText" lastClr="000000"/>
              </a:solidFill>
            </a:rPr>
            <a:t>AJUSTAR</a:t>
          </a:r>
          <a:endParaRPr lang="es-CL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8</xdr:row>
      <xdr:rowOff>31750</xdr:rowOff>
    </xdr:from>
    <xdr:to>
      <xdr:col>17</xdr:col>
      <xdr:colOff>889000</xdr:colOff>
      <xdr:row>12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1750" y="31750"/>
          <a:ext cx="8710083" cy="687917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L" sz="4000" b="1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381000</xdr:colOff>
      <xdr:row>8</xdr:row>
      <xdr:rowOff>166687</xdr:rowOff>
    </xdr:from>
    <xdr:to>
      <xdr:col>15</xdr:col>
      <xdr:colOff>726281</xdr:colOff>
      <xdr:row>11</xdr:row>
      <xdr:rowOff>95250</xdr:rowOff>
    </xdr:to>
    <xdr:sp macro="[1]!Eliminar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9F7C7FE8-8ACF-42FB-B3C7-4C5E55F4E0C3}"/>
            </a:ext>
          </a:extLst>
        </xdr:cNvPr>
        <xdr:cNvSpPr/>
      </xdr:nvSpPr>
      <xdr:spPr>
        <a:xfrm>
          <a:off x="9715500" y="166687"/>
          <a:ext cx="2000250" cy="50006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L" sz="1100"/>
            <a:t>ELIMINAR "ULTIMA FILA"</a:t>
          </a:r>
          <a:r>
            <a:rPr lang="es-CL" sz="1100" baseline="0"/>
            <a:t> </a:t>
          </a:r>
          <a:endParaRPr lang="es-CL" sz="1100"/>
        </a:p>
      </xdr:txBody>
    </xdr:sp>
    <xdr:clientData/>
  </xdr:twoCellAnchor>
  <xdr:twoCellAnchor editAs="oneCell">
    <xdr:from>
      <xdr:col>0</xdr:col>
      <xdr:colOff>476250</xdr:colOff>
      <xdr:row>2</xdr:row>
      <xdr:rowOff>163285</xdr:rowOff>
    </xdr:from>
    <xdr:to>
      <xdr:col>2</xdr:col>
      <xdr:colOff>40821</xdr:colOff>
      <xdr:row>6</xdr:row>
      <xdr:rowOff>231321</xdr:rowOff>
    </xdr:to>
    <xdr:pic>
      <xdr:nvPicPr>
        <xdr:cNvPr id="5" name="Picture 32">
          <a:extLst>
            <a:ext uri="{FF2B5EF4-FFF2-40B4-BE49-F238E27FC236}">
              <a16:creationId xmlns:a16="http://schemas.microsoft.com/office/drawing/2014/main" id="{E4798CD3-FB81-403D-A9CE-7AB74BA0CD5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544285"/>
          <a:ext cx="1768928" cy="95250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585107</xdr:colOff>
      <xdr:row>2</xdr:row>
      <xdr:rowOff>136072</xdr:rowOff>
    </xdr:from>
    <xdr:to>
      <xdr:col>13</xdr:col>
      <xdr:colOff>836985</xdr:colOff>
      <xdr:row>6</xdr:row>
      <xdr:rowOff>300211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4E12E52-B90F-4BF0-9D74-D8EF4C338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0" y="517072"/>
          <a:ext cx="1054699" cy="10486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ERSONAL"/>
    </sheetNames>
    <definedNames>
      <definedName name="Ajustar"/>
      <definedName name="Eliminar"/>
      <definedName name="Grabar"/>
      <definedName name="Limpiar"/>
    </definedNames>
    <sheetDataSet>
      <sheetData sheetId="0"/>
      <sheetData sheetId="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BE931F-22FC-487A-A88D-BB900D7F6D96}" name="TablaAjuste" displayName="TablaAjuste" ref="A14:R15" insertRow="1" totalsRowShown="0" headerRowDxfId="21" dataDxfId="20" headerRowBorderDxfId="18" tableBorderDxfId="19">
  <sortState xmlns:xlrd2="http://schemas.microsoft.com/office/spreadsheetml/2017/richdata2" ref="A15:R15">
    <sortCondition descending="1" ref="D14:D15"/>
  </sortState>
  <tableColumns count="18">
    <tableColumn id="1" xr3:uid="{5024719F-FF55-48DC-9ABB-685364D6F557}" name="Centro " dataDxfId="17"/>
    <tableColumn id="2" xr3:uid="{C49F2E74-C0A0-4E06-8FE3-4697FB45EE8B}" name="ID Storvik" dataDxfId="16"/>
    <tableColumn id="3" xr3:uid="{B69A50FE-7F10-400F-9CBD-6673879A9772}" name="Jaula" dataDxfId="15"/>
    <tableColumn id="4" xr3:uid="{F1E572EA-0E2A-4729-A69B-A7213FFEF092}" name="Fecha Muestreo" dataDxfId="14"/>
    <tableColumn id="16" xr3:uid="{1F5A71DD-0D48-4448-97B1-E29D858047BD}" name="N° Objetos" dataDxfId="13"/>
    <tableColumn id="5" xr3:uid="{69E1D9E7-53DB-43C9-9301-E8ADE869165A}" name="N° Muestra" dataDxfId="12"/>
    <tableColumn id="6" xr3:uid="{7D18E557-BC48-43C1-928C-DF8D1C6C5C5C}" name="Horas Muestreo" dataDxfId="11"/>
    <tableColumn id="7" xr3:uid="{644F55B9-5541-40A3-A357-1692129E61AE}" name="W Mercatus" dataDxfId="10"/>
    <tableColumn id="8" xr3:uid="{8C6401AA-024C-475C-8560-F6547C398161}" name="W Storvik" dataDxfId="9"/>
    <tableColumn id="17" xr3:uid="{4D160B86-F083-40BD-8A48-7ABE1133E9E2}" name="K" dataDxfId="8"/>
    <tableColumn id="18" xr3:uid="{A341EE49-0C8C-420D-B860-9ECE810A4543}" name="CV" dataDxfId="7"/>
    <tableColumn id="9" xr3:uid="{7749F68A-F237-41B8-9A82-361712B0D8AD}" name="Dif (g)" dataDxfId="6">
      <calculatedColumnFormula>IF(OR(H15="",I15=""),"",(I15-H15))</calculatedColumnFormula>
    </tableColumn>
    <tableColumn id="10" xr3:uid="{B1CB5168-5BC7-4FAB-B8B7-9D909E3B9DB6}" name="Dif (%)" dataDxfId="5">
      <calculatedColumnFormula>IFERROR((($I15/$H15)-1),"")</calculatedColumnFormula>
    </tableColumn>
    <tableColumn id="11" xr3:uid="{0FEE7051-B231-43DD-A557-FAB64F555557}" name="Valido" dataDxfId="4">
      <calculatedColumnFormula>IF(AND($G15&lt;2.001,$F15&gt;399),"SI","NO")</calculatedColumnFormula>
    </tableColumn>
    <tableColumn id="12" xr3:uid="{75E445BB-4410-48DA-814C-6231D7963A39}" name="% Ajuste" dataDxfId="3">
      <calculatedColumnFormula>IF(N15="NO","",IF(M15&gt;4%,M15-4%,M15+0%))</calculatedColumnFormula>
    </tableColumn>
    <tableColumn id="13" xr3:uid="{6F5B783B-53C7-47A6-B999-5771A6D78A0B}" name="Ajuste" dataDxfId="2">
      <calculatedColumnFormula>IF(N15="no","",IF(AND(M15&lt;4%,M15&gt;0%),"","SI"))</calculatedColumnFormula>
    </tableColumn>
    <tableColumn id="14" xr3:uid="{A4D9DC61-C34C-4B99-BD59-A2C48A9B31C6}" name="Gramos Ajuste" dataDxfId="1">
      <calculatedColumnFormula>IF(OR(N15="no",P15=""),"",(H15*O15))</calculatedColumnFormula>
    </tableColumn>
    <tableColumn id="15" xr3:uid="{C94BAB26-D192-4110-9B16-1AD395007CB3}" name="W FINAL " dataDxfId="0">
      <calculatedColumnFormula>IF(Q15="",H15,H15+Q15)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O19"/>
  <sheetViews>
    <sheetView showGridLines="0" workbookViewId="0">
      <selection activeCell="E31" sqref="E31"/>
    </sheetView>
  </sheetViews>
  <sheetFormatPr defaultColWidth="0" defaultRowHeight="15"/>
  <cols>
    <col min="1" max="1" width="11.42578125" customWidth="1"/>
    <col min="2" max="2" width="13.5703125" bestFit="1" customWidth="1"/>
    <col min="3" max="3" width="17.140625" bestFit="1" customWidth="1"/>
    <col min="4" max="4" width="20.7109375" customWidth="1"/>
    <col min="5" max="5" width="9.140625" bestFit="1" customWidth="1"/>
    <col min="6" max="6" width="9" bestFit="1" customWidth="1"/>
    <col min="7" max="7" width="11.7109375" bestFit="1" customWidth="1"/>
    <col min="8" max="8" width="9" bestFit="1" customWidth="1"/>
    <col min="9" max="15" width="11.42578125" customWidth="1"/>
    <col min="16" max="16384" width="11.42578125" hidden="1"/>
  </cols>
  <sheetData>
    <row r="1" spans="1:8" ht="15.75" thickBot="1"/>
    <row r="2" spans="1:8" ht="15" customHeight="1" thickBot="1">
      <c r="B2" s="100"/>
      <c r="C2" s="101"/>
      <c r="D2" s="39" t="s">
        <v>0</v>
      </c>
      <c r="E2" s="98"/>
      <c r="F2" s="99"/>
      <c r="G2" s="12"/>
      <c r="H2" s="13"/>
    </row>
    <row r="3" spans="1:8" ht="15.75" thickBot="1">
      <c r="B3" s="24" t="s">
        <v>1</v>
      </c>
      <c r="C3" s="22"/>
      <c r="D3" s="14"/>
      <c r="E3" s="49"/>
      <c r="F3" s="49"/>
      <c r="G3" s="49"/>
      <c r="H3" s="50"/>
    </row>
    <row r="4" spans="1:8" ht="15.75" thickBot="1">
      <c r="A4" s="21"/>
      <c r="B4" s="36" t="s">
        <v>2</v>
      </c>
      <c r="C4" s="37" t="s">
        <v>3</v>
      </c>
      <c r="D4" s="38"/>
      <c r="E4" s="96" t="s">
        <v>4</v>
      </c>
      <c r="F4" s="97"/>
      <c r="G4" s="102">
        <f>IFERROR(D12-D4,"")</f>
        <v>0</v>
      </c>
      <c r="H4" s="103"/>
    </row>
    <row r="5" spans="1:8" ht="16.5" customHeight="1" thickBot="1">
      <c r="B5" s="54"/>
      <c r="C5" s="47" t="s">
        <v>5</v>
      </c>
      <c r="D5" s="48" t="s">
        <v>6</v>
      </c>
      <c r="E5" s="51" t="s">
        <v>7</v>
      </c>
      <c r="F5" s="52" t="s">
        <v>8</v>
      </c>
      <c r="G5" s="94" t="s">
        <v>9</v>
      </c>
      <c r="H5" s="95"/>
    </row>
    <row r="6" spans="1:8">
      <c r="B6" s="23" t="s">
        <v>10</v>
      </c>
      <c r="C6" s="43"/>
      <c r="D6" s="43"/>
      <c r="E6" s="44"/>
      <c r="F6" s="43"/>
      <c r="G6" s="45" t="s">
        <v>10</v>
      </c>
      <c r="H6" s="46"/>
    </row>
    <row r="7" spans="1:8">
      <c r="B7" s="1" t="s">
        <v>11</v>
      </c>
      <c r="C7" s="2"/>
      <c r="D7" s="2"/>
      <c r="E7" s="3"/>
      <c r="F7" s="2"/>
      <c r="G7" s="40" t="s">
        <v>12</v>
      </c>
      <c r="H7" s="4"/>
    </row>
    <row r="8" spans="1:8">
      <c r="B8" s="1" t="s">
        <v>13</v>
      </c>
      <c r="C8" s="2"/>
      <c r="D8" s="2"/>
      <c r="E8" s="3"/>
      <c r="F8" s="2"/>
      <c r="G8" s="40" t="s">
        <v>14</v>
      </c>
      <c r="H8" s="4"/>
    </row>
    <row r="9" spans="1:8">
      <c r="B9" s="1" t="s">
        <v>15</v>
      </c>
      <c r="C9" s="2"/>
      <c r="D9" s="2"/>
      <c r="E9" s="3"/>
      <c r="F9" s="2"/>
      <c r="G9" s="40" t="s">
        <v>13</v>
      </c>
      <c r="H9" s="4"/>
    </row>
    <row r="10" spans="1:8">
      <c r="B10" s="1" t="s">
        <v>16</v>
      </c>
      <c r="C10" s="2"/>
      <c r="D10" s="2"/>
      <c r="E10" s="3"/>
      <c r="F10" s="2"/>
      <c r="G10" s="40" t="s">
        <v>17</v>
      </c>
      <c r="H10" s="5"/>
    </row>
    <row r="11" spans="1:8">
      <c r="B11" s="1" t="s">
        <v>18</v>
      </c>
      <c r="C11" s="2"/>
      <c r="D11" s="2"/>
      <c r="E11" s="3"/>
      <c r="F11" s="2"/>
      <c r="G11" s="40" t="s">
        <v>19</v>
      </c>
      <c r="H11" s="4"/>
    </row>
    <row r="12" spans="1:8" ht="15.75" thickBot="1">
      <c r="B12" s="25"/>
      <c r="C12" s="26" t="s">
        <v>20</v>
      </c>
      <c r="D12" s="27"/>
      <c r="E12" s="92">
        <v>0</v>
      </c>
      <c r="F12" s="93"/>
      <c r="G12" s="41" t="s">
        <v>21</v>
      </c>
      <c r="H12" s="42"/>
    </row>
    <row r="13" spans="1:8" ht="15.75" thickBot="1">
      <c r="B13" s="32" t="s">
        <v>2</v>
      </c>
      <c r="C13" s="33" t="s">
        <v>22</v>
      </c>
      <c r="D13" s="33" t="s">
        <v>23</v>
      </c>
      <c r="E13" s="33" t="s">
        <v>24</v>
      </c>
      <c r="F13" s="33" t="s">
        <v>25</v>
      </c>
      <c r="G13" s="34" t="s">
        <v>26</v>
      </c>
      <c r="H13" s="35"/>
    </row>
    <row r="14" spans="1:8" ht="15.75" thickBot="1">
      <c r="B14" s="28">
        <f>B5</f>
        <v>0</v>
      </c>
      <c r="C14" s="29">
        <f>H7</f>
        <v>0</v>
      </c>
      <c r="D14" s="29">
        <f>IFERROR(($C14-$B14),"")</f>
        <v>0</v>
      </c>
      <c r="E14" s="30" t="str">
        <f>IFERROR(((C14/B14)-1),"")</f>
        <v/>
      </c>
      <c r="F14" s="53"/>
      <c r="G14" s="53"/>
      <c r="H14" s="31"/>
    </row>
    <row r="16" spans="1:8">
      <c r="D16" s="15"/>
      <c r="E16" s="18"/>
      <c r="G16" s="16"/>
      <c r="H16" s="17"/>
    </row>
    <row r="17" spans="4:8">
      <c r="D17" s="15"/>
      <c r="G17" s="20"/>
      <c r="H17" s="18"/>
    </row>
    <row r="18" spans="4:8">
      <c r="E18" s="19"/>
      <c r="G18" s="16"/>
    </row>
    <row r="19" spans="4:8">
      <c r="G19" s="19"/>
    </row>
  </sheetData>
  <mergeCells count="6">
    <mergeCell ref="E12:F12"/>
    <mergeCell ref="G5:H5"/>
    <mergeCell ref="E4:F4"/>
    <mergeCell ref="E2:F2"/>
    <mergeCell ref="B2:C2"/>
    <mergeCell ref="G4:H4"/>
  </mergeCells>
  <conditionalFormatting sqref="G4">
    <cfRule type="cellIs" dxfId="26" priority="2" operator="greaterThan">
      <formula>2</formula>
    </cfRule>
  </conditionalFormatting>
  <conditionalFormatting sqref="G4:H4">
    <cfRule type="cellIs" dxfId="25" priority="1" operator="lessThanOrEqual">
      <formula>2</formula>
    </cfRule>
  </conditionalFormatting>
  <pageMargins left="0.7" right="0.7" top="0.75" bottom="0.75" header="0.3" footer="0.3"/>
  <pageSetup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S62"/>
  <sheetViews>
    <sheetView showGridLines="0" zoomScale="70" zoomScaleNormal="70" workbookViewId="0">
      <selection activeCell="L22" sqref="L22"/>
    </sheetView>
  </sheetViews>
  <sheetFormatPr defaultColWidth="0" defaultRowHeight="15"/>
  <cols>
    <col min="1" max="1" width="18" style="10" bestFit="1" customWidth="1"/>
    <col min="2" max="2" width="15.140625" style="10" customWidth="1"/>
    <col min="3" max="3" width="12" style="10" customWidth="1"/>
    <col min="4" max="4" width="17.28515625" style="10" customWidth="1"/>
    <col min="5" max="5" width="17.28515625" style="11" customWidth="1"/>
    <col min="6" max="6" width="13.28515625" style="10" customWidth="1"/>
    <col min="7" max="7" width="17.28515625" style="10" customWidth="1"/>
    <col min="8" max="8" width="14" style="11" customWidth="1"/>
    <col min="9" max="11" width="12" style="11" customWidth="1"/>
    <col min="12" max="12" width="12" style="8" customWidth="1"/>
    <col min="13" max="13" width="12" style="9" customWidth="1"/>
    <col min="14" max="14" width="13" style="9" customWidth="1"/>
    <col min="15" max="16" width="11.85546875" style="9" customWidth="1"/>
    <col min="17" max="17" width="16.28515625" style="9" customWidth="1"/>
    <col min="18" max="18" width="11.42578125" style="9" customWidth="1"/>
    <col min="19" max="19" width="5.5703125" style="6" customWidth="1"/>
    <col min="20" max="16384" width="11.42578125" style="6" hidden="1"/>
  </cols>
  <sheetData>
    <row r="1" spans="1:19">
      <c r="L1" s="55"/>
      <c r="M1" s="56"/>
      <c r="N1" s="56"/>
      <c r="O1" s="56"/>
      <c r="P1" s="56"/>
      <c r="Q1" s="56"/>
      <c r="R1" s="56"/>
    </row>
    <row r="2" spans="1:19">
      <c r="L2" s="55"/>
      <c r="M2" s="56"/>
      <c r="N2" s="56"/>
      <c r="O2" s="56"/>
      <c r="P2" s="56"/>
      <c r="Q2" s="56"/>
      <c r="R2" s="56"/>
    </row>
    <row r="3" spans="1:19">
      <c r="A3" s="104"/>
      <c r="B3" s="105"/>
      <c r="C3" s="106"/>
      <c r="D3" s="113" t="s">
        <v>27</v>
      </c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5"/>
      <c r="P3" s="122" t="s">
        <v>28</v>
      </c>
      <c r="Q3" s="123"/>
      <c r="R3" s="124"/>
    </row>
    <row r="4" spans="1:19">
      <c r="A4" s="107"/>
      <c r="B4" s="108"/>
      <c r="C4" s="109"/>
      <c r="D4" s="116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8"/>
      <c r="P4" s="125"/>
      <c r="Q4" s="126"/>
      <c r="R4" s="127"/>
    </row>
    <row r="5" spans="1:19" ht="16.5" customHeight="1">
      <c r="A5" s="107"/>
      <c r="B5" s="108"/>
      <c r="C5" s="109"/>
      <c r="D5" s="116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8"/>
      <c r="P5" s="128"/>
      <c r="Q5" s="129"/>
      <c r="R5" s="130"/>
    </row>
    <row r="6" spans="1:19" ht="24" customHeight="1">
      <c r="A6" s="107"/>
      <c r="B6" s="108"/>
      <c r="C6" s="109"/>
      <c r="D6" s="116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8"/>
      <c r="P6" s="131" t="s">
        <v>29</v>
      </c>
      <c r="Q6" s="132"/>
      <c r="R6" s="133"/>
    </row>
    <row r="7" spans="1:19" ht="33" customHeight="1">
      <c r="A7" s="110"/>
      <c r="B7" s="111"/>
      <c r="C7" s="112"/>
      <c r="D7" s="119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1"/>
      <c r="P7" s="134" t="s">
        <v>30</v>
      </c>
      <c r="Q7" s="135"/>
      <c r="R7" s="136"/>
    </row>
    <row r="8" spans="1:19">
      <c r="A8" s="88"/>
      <c r="B8" s="88"/>
      <c r="C8" s="88"/>
      <c r="D8" s="88"/>
      <c r="E8" s="63"/>
      <c r="F8" s="88"/>
      <c r="G8" s="88"/>
      <c r="H8" s="63"/>
      <c r="I8" s="63"/>
      <c r="J8" s="63"/>
      <c r="K8" s="63"/>
      <c r="L8" s="55"/>
      <c r="M8" s="56"/>
      <c r="N8" s="56"/>
      <c r="O8" s="56"/>
      <c r="P8" s="56"/>
      <c r="Q8" s="56"/>
      <c r="R8" s="56"/>
    </row>
    <row r="9" spans="1:19" ht="15" customHeight="1">
      <c r="A9" s="64"/>
      <c r="B9" s="64"/>
      <c r="C9" s="65"/>
      <c r="D9" s="65"/>
      <c r="E9" s="66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9">
      <c r="A10" s="65"/>
      <c r="B10" s="65"/>
      <c r="C10" s="65"/>
      <c r="D10" s="65"/>
      <c r="E10" s="66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19">
      <c r="A11" s="65"/>
      <c r="B11" s="65"/>
      <c r="C11" s="65"/>
      <c r="D11" s="65"/>
      <c r="E11" s="66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9">
      <c r="A12" s="65"/>
      <c r="B12" s="65"/>
      <c r="C12" s="65"/>
      <c r="D12" s="65"/>
      <c r="E12" s="66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9" hidden="1">
      <c r="A13" s="67" t="s">
        <v>31</v>
      </c>
      <c r="B13" s="67" t="s">
        <v>32</v>
      </c>
      <c r="C13" s="67" t="s">
        <v>33</v>
      </c>
      <c r="D13" s="67" t="s">
        <v>34</v>
      </c>
      <c r="E13" s="68"/>
      <c r="F13" s="67" t="s">
        <v>35</v>
      </c>
      <c r="G13" s="67" t="s">
        <v>36</v>
      </c>
      <c r="H13" s="67" t="s">
        <v>37</v>
      </c>
      <c r="I13" s="67" t="s">
        <v>38</v>
      </c>
      <c r="J13" s="67"/>
      <c r="K13" s="67"/>
      <c r="L13" s="67" t="s">
        <v>39</v>
      </c>
      <c r="M13" s="67" t="s">
        <v>40</v>
      </c>
      <c r="N13" s="67" t="s">
        <v>41</v>
      </c>
      <c r="O13" s="67" t="s">
        <v>42</v>
      </c>
      <c r="P13" s="67" t="s">
        <v>43</v>
      </c>
      <c r="Q13" s="67" t="s">
        <v>44</v>
      </c>
      <c r="R13" s="67" t="s">
        <v>45</v>
      </c>
    </row>
    <row r="14" spans="1:19" s="7" customFormat="1" ht="36" customHeight="1" thickBot="1">
      <c r="A14" s="69" t="s">
        <v>46</v>
      </c>
      <c r="B14" s="70" t="s">
        <v>47</v>
      </c>
      <c r="C14" s="70" t="s">
        <v>48</v>
      </c>
      <c r="D14" s="70" t="s">
        <v>49</v>
      </c>
      <c r="E14" s="71" t="s">
        <v>50</v>
      </c>
      <c r="F14" s="70" t="s">
        <v>51</v>
      </c>
      <c r="G14" s="70" t="s">
        <v>52</v>
      </c>
      <c r="H14" s="70" t="s">
        <v>2</v>
      </c>
      <c r="I14" s="70" t="s">
        <v>22</v>
      </c>
      <c r="J14" s="70" t="s">
        <v>53</v>
      </c>
      <c r="K14" s="70" t="s">
        <v>54</v>
      </c>
      <c r="L14" s="72" t="s">
        <v>23</v>
      </c>
      <c r="M14" s="72" t="s">
        <v>24</v>
      </c>
      <c r="N14" s="73" t="s">
        <v>55</v>
      </c>
      <c r="O14" s="72" t="s">
        <v>56</v>
      </c>
      <c r="P14" s="73" t="s">
        <v>57</v>
      </c>
      <c r="Q14" s="72" t="s">
        <v>58</v>
      </c>
      <c r="R14" s="74" t="s">
        <v>59</v>
      </c>
      <c r="S14" s="6"/>
    </row>
    <row r="15" spans="1:19">
      <c r="A15" s="75"/>
      <c r="B15" s="76"/>
      <c r="C15" s="76"/>
      <c r="D15" s="77"/>
      <c r="E15" s="78"/>
      <c r="F15" s="76"/>
      <c r="G15" s="79"/>
      <c r="H15" s="78"/>
      <c r="I15" s="78"/>
      <c r="J15" s="80"/>
      <c r="K15" s="81"/>
      <c r="L15" s="82"/>
      <c r="M15" s="83"/>
      <c r="N15" s="83"/>
      <c r="O15" s="83"/>
      <c r="P15" s="84"/>
      <c r="Q15" s="82"/>
      <c r="R15" s="85"/>
    </row>
    <row r="16" spans="1:19">
      <c r="A16" s="60"/>
      <c r="B16" s="60"/>
      <c r="C16" s="60"/>
      <c r="D16" s="60"/>
      <c r="E16" s="61"/>
      <c r="F16" s="60"/>
      <c r="G16" s="60"/>
      <c r="H16" s="61"/>
      <c r="I16" s="61"/>
      <c r="J16" s="61"/>
      <c r="K16" s="61"/>
      <c r="L16" s="86"/>
      <c r="M16" s="87"/>
      <c r="N16" s="87"/>
      <c r="O16" s="87"/>
      <c r="P16" s="87"/>
      <c r="Q16" s="87"/>
      <c r="R16" s="87"/>
    </row>
    <row r="17" spans="1:18">
      <c r="A17" s="60"/>
      <c r="B17" s="60"/>
      <c r="C17" s="60"/>
      <c r="D17" s="60"/>
      <c r="E17" s="61"/>
      <c r="F17" s="60"/>
      <c r="G17" s="60"/>
      <c r="H17" s="61"/>
      <c r="I17" s="61"/>
      <c r="J17" s="61"/>
      <c r="K17" s="61"/>
      <c r="L17" s="86"/>
      <c r="M17" s="87"/>
      <c r="N17" s="87"/>
      <c r="O17" s="87"/>
      <c r="P17" s="87"/>
      <c r="Q17" s="87"/>
      <c r="R17" s="87"/>
    </row>
    <row r="18" spans="1:18">
      <c r="A18" s="60"/>
      <c r="B18" s="60"/>
      <c r="C18" s="60"/>
      <c r="D18" s="60"/>
      <c r="E18" s="61"/>
      <c r="F18" s="60"/>
      <c r="G18" s="60"/>
      <c r="H18" s="61"/>
      <c r="I18" s="61"/>
      <c r="J18" s="61"/>
      <c r="K18" s="61"/>
      <c r="L18" s="86"/>
      <c r="M18" s="87"/>
      <c r="N18" s="87"/>
      <c r="O18" s="87"/>
      <c r="P18" s="87"/>
      <c r="Q18" s="87"/>
      <c r="R18" s="87"/>
    </row>
    <row r="19" spans="1:18">
      <c r="A19" s="60"/>
      <c r="B19" s="60"/>
      <c r="C19" s="60"/>
      <c r="D19" s="60"/>
      <c r="E19" s="61"/>
      <c r="F19" s="60"/>
      <c r="G19" s="60"/>
      <c r="H19" s="61"/>
      <c r="I19" s="61"/>
      <c r="J19" s="61"/>
      <c r="K19" s="61"/>
      <c r="L19" s="86"/>
      <c r="M19" s="87"/>
      <c r="N19" s="87"/>
      <c r="O19" s="87"/>
      <c r="P19" s="87"/>
      <c r="Q19" s="87"/>
      <c r="R19" s="87"/>
    </row>
    <row r="20" spans="1:18">
      <c r="A20" s="60"/>
      <c r="B20" s="60"/>
      <c r="C20" s="60"/>
      <c r="D20" s="60"/>
      <c r="E20" s="61"/>
      <c r="F20" s="60"/>
      <c r="G20" s="60"/>
      <c r="H20" s="61"/>
      <c r="I20" s="61"/>
      <c r="J20" s="61"/>
      <c r="K20" s="61"/>
      <c r="L20" s="86"/>
      <c r="M20" s="87"/>
      <c r="N20" s="87"/>
      <c r="O20" s="87"/>
      <c r="P20" s="87"/>
      <c r="Q20" s="87"/>
      <c r="R20" s="87"/>
    </row>
    <row r="21" spans="1:18">
      <c r="A21" s="60"/>
      <c r="B21" s="60"/>
      <c r="C21" s="60"/>
      <c r="D21" s="60"/>
      <c r="E21" s="61"/>
      <c r="F21" s="60"/>
      <c r="G21" s="60"/>
      <c r="H21" s="61"/>
      <c r="I21" s="61"/>
      <c r="J21" s="61"/>
      <c r="K21" s="61"/>
      <c r="L21" s="86"/>
      <c r="M21" s="87"/>
      <c r="N21" s="87"/>
      <c r="O21" s="87"/>
      <c r="P21" s="87"/>
      <c r="Q21" s="87"/>
      <c r="R21" s="87"/>
    </row>
    <row r="22" spans="1:18">
      <c r="A22" s="60"/>
      <c r="B22" s="60"/>
      <c r="C22" s="60"/>
      <c r="D22" s="60"/>
      <c r="E22" s="61"/>
      <c r="F22" s="60"/>
      <c r="G22" s="60"/>
      <c r="H22" s="61"/>
      <c r="I22" s="61"/>
      <c r="J22" s="61"/>
      <c r="K22" s="61"/>
      <c r="L22" s="86"/>
      <c r="M22" s="87"/>
      <c r="N22" s="87"/>
      <c r="O22" s="87"/>
      <c r="P22" s="87"/>
      <c r="Q22" s="87"/>
      <c r="R22" s="87"/>
    </row>
    <row r="23" spans="1:18">
      <c r="A23" s="60"/>
      <c r="B23" s="60"/>
      <c r="C23" s="60"/>
      <c r="D23" s="60"/>
      <c r="E23" s="61"/>
      <c r="F23" s="60"/>
      <c r="G23" s="60"/>
      <c r="H23" s="61"/>
      <c r="I23" s="61"/>
      <c r="J23" s="61"/>
      <c r="K23" s="61"/>
      <c r="L23" s="86"/>
      <c r="M23" s="87"/>
      <c r="N23" s="87"/>
      <c r="O23" s="87"/>
      <c r="P23" s="87"/>
      <c r="Q23" s="87"/>
      <c r="R23" s="87"/>
    </row>
    <row r="24" spans="1:18">
      <c r="A24" s="60"/>
      <c r="B24" s="60"/>
      <c r="C24" s="60"/>
      <c r="D24" s="60"/>
      <c r="E24" s="61"/>
      <c r="F24" s="60"/>
      <c r="G24" s="60"/>
      <c r="H24" s="61"/>
      <c r="I24" s="61"/>
      <c r="J24" s="61"/>
      <c r="K24" s="61"/>
      <c r="L24" s="86"/>
      <c r="M24" s="87"/>
      <c r="N24" s="87"/>
      <c r="O24" s="87"/>
      <c r="P24" s="87"/>
      <c r="Q24" s="87"/>
      <c r="R24" s="87"/>
    </row>
    <row r="25" spans="1:18">
      <c r="A25" s="60"/>
      <c r="B25" s="60"/>
      <c r="C25" s="60"/>
      <c r="D25" s="60"/>
      <c r="E25" s="61"/>
      <c r="F25" s="60"/>
      <c r="G25" s="60"/>
      <c r="H25" s="61"/>
      <c r="I25" s="61"/>
      <c r="J25" s="61"/>
      <c r="K25" s="61"/>
      <c r="L25" s="86"/>
      <c r="M25" s="87"/>
      <c r="N25" s="87"/>
      <c r="O25" s="87"/>
      <c r="P25" s="87"/>
      <c r="Q25" s="87"/>
      <c r="R25" s="87"/>
    </row>
    <row r="26" spans="1:18">
      <c r="A26" s="60"/>
      <c r="B26" s="60"/>
      <c r="C26" s="60"/>
      <c r="D26" s="60"/>
      <c r="E26" s="61"/>
      <c r="F26" s="60"/>
      <c r="G26" s="60"/>
      <c r="H26" s="61"/>
      <c r="I26" s="61"/>
      <c r="J26" s="61"/>
      <c r="K26" s="61"/>
      <c r="L26" s="86"/>
      <c r="M26" s="87"/>
      <c r="N26" s="87"/>
      <c r="O26" s="87"/>
      <c r="P26" s="87"/>
      <c r="Q26" s="87"/>
      <c r="R26" s="87"/>
    </row>
    <row r="27" spans="1:18">
      <c r="A27" s="60"/>
      <c r="B27" s="60"/>
      <c r="C27" s="60"/>
      <c r="D27" s="60"/>
      <c r="E27" s="61"/>
      <c r="F27" s="60"/>
      <c r="G27" s="60"/>
      <c r="H27" s="61"/>
      <c r="I27" s="61"/>
      <c r="J27" s="61"/>
      <c r="K27" s="61"/>
      <c r="L27" s="86"/>
      <c r="M27" s="87"/>
      <c r="N27" s="87"/>
      <c r="O27" s="87"/>
      <c r="P27" s="87"/>
      <c r="Q27" s="87"/>
      <c r="R27" s="87"/>
    </row>
    <row r="28" spans="1:18" ht="15.75">
      <c r="A28" s="60"/>
      <c r="B28" s="60"/>
      <c r="C28" s="60"/>
      <c r="D28" s="60"/>
      <c r="E28" s="61"/>
      <c r="F28" s="60"/>
      <c r="G28" s="60"/>
      <c r="H28" s="61"/>
      <c r="I28" s="62"/>
      <c r="J28" s="61"/>
      <c r="K28" s="61"/>
      <c r="L28" s="86"/>
      <c r="M28" s="87"/>
      <c r="N28" s="87"/>
      <c r="O28" s="87"/>
      <c r="P28" s="87"/>
      <c r="Q28" s="87"/>
      <c r="R28" s="87"/>
    </row>
    <row r="29" spans="1:18">
      <c r="A29" s="60"/>
      <c r="B29" s="60"/>
      <c r="C29" s="60"/>
      <c r="D29" s="60"/>
      <c r="E29" s="61"/>
      <c r="F29" s="60"/>
      <c r="G29" s="60"/>
      <c r="H29" s="61"/>
      <c r="I29" s="61"/>
      <c r="J29" s="61"/>
      <c r="K29" s="61"/>
      <c r="L29" s="86"/>
      <c r="M29" s="87"/>
      <c r="N29" s="87"/>
      <c r="O29" s="87"/>
      <c r="P29" s="87"/>
      <c r="Q29" s="87"/>
      <c r="R29" s="87"/>
    </row>
    <row r="30" spans="1:18">
      <c r="A30" s="60"/>
      <c r="B30" s="60"/>
      <c r="C30" s="60"/>
      <c r="D30" s="60"/>
      <c r="E30" s="61"/>
      <c r="F30" s="60"/>
      <c r="G30" s="60"/>
      <c r="H30" s="61"/>
      <c r="I30" s="61"/>
      <c r="J30" s="61"/>
      <c r="K30" s="61"/>
      <c r="L30" s="86"/>
      <c r="M30" s="87"/>
      <c r="N30" s="87"/>
      <c r="O30" s="87"/>
      <c r="P30" s="87"/>
      <c r="Q30" s="87"/>
      <c r="R30" s="87"/>
    </row>
    <row r="31" spans="1:18">
      <c r="A31" s="60"/>
      <c r="B31" s="60"/>
      <c r="C31" s="60"/>
      <c r="D31" s="60"/>
      <c r="E31" s="61"/>
      <c r="F31" s="60"/>
      <c r="G31" s="60"/>
      <c r="H31" s="61"/>
      <c r="I31" s="61"/>
      <c r="J31" s="61"/>
      <c r="K31" s="61"/>
      <c r="L31" s="86"/>
      <c r="M31" s="87"/>
      <c r="N31" s="87"/>
      <c r="O31" s="87"/>
      <c r="P31" s="87"/>
      <c r="Q31" s="87"/>
      <c r="R31" s="87"/>
    </row>
    <row r="32" spans="1:18">
      <c r="A32" s="60"/>
      <c r="B32" s="60"/>
      <c r="C32" s="60"/>
      <c r="D32" s="60"/>
      <c r="E32" s="61"/>
      <c r="F32" s="60"/>
      <c r="G32" s="60"/>
      <c r="H32" s="61"/>
      <c r="I32" s="61"/>
      <c r="J32" s="61"/>
      <c r="K32" s="61"/>
      <c r="L32" s="86"/>
      <c r="M32" s="87"/>
      <c r="N32" s="87"/>
      <c r="O32" s="87"/>
      <c r="P32" s="87"/>
      <c r="Q32" s="87"/>
      <c r="R32" s="87"/>
    </row>
    <row r="33" spans="1:18">
      <c r="A33" s="60"/>
      <c r="B33" s="60"/>
      <c r="C33" s="60"/>
      <c r="D33" s="60"/>
      <c r="E33" s="61"/>
      <c r="F33" s="60"/>
      <c r="G33" s="60"/>
      <c r="H33" s="61"/>
      <c r="I33" s="61"/>
      <c r="J33" s="61"/>
      <c r="K33" s="61"/>
      <c r="L33" s="86"/>
      <c r="M33" s="87"/>
      <c r="N33" s="87"/>
      <c r="O33" s="87"/>
      <c r="P33" s="87"/>
      <c r="Q33" s="87"/>
      <c r="R33" s="87"/>
    </row>
    <row r="34" spans="1:18">
      <c r="A34" s="60"/>
      <c r="B34" s="60"/>
      <c r="C34" s="60"/>
      <c r="D34" s="60"/>
      <c r="E34" s="61"/>
      <c r="F34" s="60"/>
      <c r="G34" s="60"/>
      <c r="H34" s="61"/>
      <c r="I34" s="61"/>
      <c r="J34" s="61"/>
      <c r="K34" s="61"/>
      <c r="L34" s="86"/>
      <c r="M34" s="87"/>
      <c r="N34" s="87"/>
      <c r="O34" s="87"/>
      <c r="P34" s="87"/>
      <c r="Q34" s="87"/>
      <c r="R34" s="87"/>
    </row>
    <row r="35" spans="1:18">
      <c r="A35" s="60"/>
      <c r="B35" s="60"/>
      <c r="C35" s="60"/>
      <c r="D35" s="60"/>
      <c r="E35" s="61"/>
      <c r="F35" s="60"/>
      <c r="G35" s="60"/>
      <c r="H35" s="61"/>
      <c r="I35" s="61"/>
      <c r="J35" s="61"/>
      <c r="K35" s="61"/>
      <c r="L35" s="86"/>
      <c r="M35" s="87"/>
      <c r="N35" s="87"/>
      <c r="O35" s="87"/>
      <c r="P35" s="87"/>
      <c r="Q35" s="87"/>
      <c r="R35" s="87"/>
    </row>
    <row r="36" spans="1:18">
      <c r="A36" s="60"/>
      <c r="B36" s="60"/>
      <c r="C36" s="60"/>
      <c r="D36" s="60"/>
      <c r="E36" s="61"/>
      <c r="F36" s="60"/>
      <c r="G36" s="60"/>
      <c r="H36" s="61"/>
      <c r="I36" s="61"/>
      <c r="J36" s="61"/>
      <c r="K36" s="61"/>
      <c r="L36" s="86"/>
      <c r="M36" s="87"/>
      <c r="N36" s="87"/>
      <c r="O36" s="87"/>
      <c r="P36" s="87"/>
      <c r="Q36" s="87"/>
      <c r="R36" s="87"/>
    </row>
    <row r="37" spans="1:18">
      <c r="A37" s="60"/>
      <c r="B37" s="60"/>
      <c r="C37" s="60"/>
      <c r="D37" s="60"/>
      <c r="E37" s="61"/>
      <c r="F37" s="60"/>
      <c r="G37" s="60"/>
      <c r="H37" s="61"/>
      <c r="I37" s="61"/>
      <c r="J37" s="61"/>
      <c r="K37" s="61"/>
      <c r="L37" s="86"/>
      <c r="M37" s="87"/>
      <c r="N37" s="87"/>
      <c r="O37" s="87"/>
      <c r="P37" s="87"/>
      <c r="Q37" s="87"/>
      <c r="R37" s="87"/>
    </row>
    <row r="38" spans="1:18">
      <c r="A38" s="60"/>
      <c r="B38" s="60"/>
      <c r="C38" s="60"/>
      <c r="D38" s="60"/>
      <c r="E38" s="61"/>
      <c r="F38" s="60"/>
      <c r="G38" s="60"/>
      <c r="H38" s="61"/>
      <c r="I38" s="61"/>
      <c r="J38" s="61"/>
      <c r="K38" s="61"/>
      <c r="L38" s="86"/>
      <c r="M38" s="87"/>
      <c r="N38" s="87"/>
      <c r="O38" s="87"/>
      <c r="P38" s="87"/>
      <c r="Q38" s="87"/>
      <c r="R38" s="87"/>
    </row>
    <row r="39" spans="1:18">
      <c r="A39" s="60"/>
      <c r="B39" s="60"/>
      <c r="C39" s="60"/>
      <c r="D39" s="60"/>
      <c r="E39" s="61"/>
      <c r="F39" s="60"/>
      <c r="G39" s="60"/>
      <c r="H39" s="61"/>
      <c r="I39" s="61"/>
      <c r="J39" s="61"/>
      <c r="K39" s="61"/>
      <c r="L39" s="86"/>
      <c r="M39" s="87"/>
      <c r="N39" s="87"/>
      <c r="O39" s="87"/>
      <c r="P39" s="87"/>
      <c r="Q39" s="87"/>
      <c r="R39" s="87"/>
    </row>
    <row r="40" spans="1:18">
      <c r="A40" s="60"/>
      <c r="B40" s="60"/>
      <c r="C40" s="60"/>
      <c r="D40" s="60"/>
      <c r="E40" s="61"/>
      <c r="F40" s="60"/>
      <c r="G40" s="60"/>
      <c r="H40" s="61"/>
      <c r="I40" s="61"/>
      <c r="J40" s="61"/>
      <c r="K40" s="61"/>
      <c r="L40" s="86"/>
      <c r="M40" s="87"/>
      <c r="N40" s="87"/>
      <c r="O40" s="87"/>
      <c r="P40" s="87"/>
      <c r="Q40" s="87"/>
      <c r="R40" s="87"/>
    </row>
    <row r="41" spans="1:18">
      <c r="A41" s="60"/>
      <c r="B41" s="60"/>
      <c r="C41" s="60"/>
      <c r="D41" s="60"/>
      <c r="E41" s="61"/>
      <c r="F41" s="60"/>
      <c r="G41" s="60"/>
      <c r="H41" s="61"/>
      <c r="I41" s="61"/>
      <c r="J41" s="61"/>
      <c r="K41" s="61"/>
      <c r="L41" s="86"/>
      <c r="M41" s="87"/>
      <c r="N41" s="87"/>
      <c r="O41" s="87"/>
      <c r="P41" s="87"/>
      <c r="Q41" s="87"/>
      <c r="R41" s="87"/>
    </row>
    <row r="42" spans="1:18">
      <c r="A42" s="60"/>
      <c r="B42" s="60"/>
      <c r="C42" s="60"/>
      <c r="D42" s="60"/>
      <c r="E42" s="61"/>
      <c r="F42" s="60"/>
      <c r="G42" s="60"/>
      <c r="H42" s="61"/>
      <c r="I42" s="61"/>
      <c r="J42" s="61"/>
      <c r="K42" s="61"/>
      <c r="L42" s="86"/>
      <c r="M42" s="87"/>
      <c r="N42" s="87"/>
      <c r="O42" s="87"/>
      <c r="P42" s="87"/>
      <c r="Q42" s="87"/>
      <c r="R42" s="87"/>
    </row>
    <row r="43" spans="1:18">
      <c r="A43" s="60"/>
      <c r="B43" s="60"/>
      <c r="C43" s="60"/>
      <c r="D43" s="60"/>
      <c r="E43" s="61"/>
      <c r="F43" s="60"/>
      <c r="G43" s="60"/>
      <c r="H43" s="61"/>
      <c r="I43" s="61"/>
      <c r="J43" s="61"/>
      <c r="K43" s="61"/>
      <c r="L43" s="86"/>
      <c r="M43" s="87"/>
      <c r="N43" s="87"/>
      <c r="O43" s="87"/>
      <c r="P43" s="87"/>
      <c r="Q43" s="87"/>
      <c r="R43" s="87"/>
    </row>
    <row r="44" spans="1:18">
      <c r="A44" s="60"/>
      <c r="B44" s="60"/>
      <c r="C44" s="60"/>
      <c r="D44" s="60"/>
      <c r="E44" s="61"/>
      <c r="F44" s="60"/>
      <c r="G44" s="60"/>
      <c r="H44" s="61"/>
      <c r="I44" s="61"/>
      <c r="J44" s="61"/>
      <c r="K44" s="61"/>
      <c r="L44" s="86"/>
      <c r="M44" s="87"/>
      <c r="N44" s="87"/>
      <c r="O44" s="87"/>
      <c r="P44" s="87"/>
      <c r="Q44" s="87"/>
      <c r="R44" s="87"/>
    </row>
    <row r="45" spans="1:18">
      <c r="A45" s="60"/>
      <c r="B45" s="60"/>
      <c r="C45" s="60"/>
      <c r="D45" s="60"/>
      <c r="E45" s="61"/>
      <c r="F45" s="60"/>
      <c r="G45" s="60"/>
      <c r="H45" s="61"/>
      <c r="I45" s="61"/>
      <c r="J45" s="61"/>
      <c r="K45" s="61"/>
      <c r="L45" s="86"/>
      <c r="M45" s="87"/>
      <c r="N45" s="87"/>
      <c r="O45" s="87"/>
      <c r="P45" s="87"/>
      <c r="Q45" s="87"/>
      <c r="R45" s="87"/>
    </row>
    <row r="46" spans="1:18">
      <c r="A46" s="60"/>
      <c r="B46" s="60"/>
      <c r="C46" s="60"/>
      <c r="D46" s="60"/>
      <c r="E46" s="61"/>
      <c r="F46" s="60"/>
      <c r="G46" s="60"/>
      <c r="H46" s="61"/>
      <c r="I46" s="61"/>
      <c r="J46" s="61"/>
      <c r="K46" s="61"/>
      <c r="L46" s="86"/>
      <c r="M46" s="87"/>
      <c r="N46" s="87"/>
      <c r="O46" s="87"/>
      <c r="P46" s="87"/>
      <c r="Q46" s="87"/>
      <c r="R46" s="87"/>
    </row>
    <row r="47" spans="1:18">
      <c r="A47" s="60"/>
      <c r="B47" s="60"/>
      <c r="C47" s="60"/>
      <c r="D47" s="60"/>
      <c r="E47" s="61"/>
      <c r="F47" s="60"/>
      <c r="G47" s="60"/>
      <c r="H47" s="61"/>
      <c r="I47" s="61"/>
      <c r="J47" s="61"/>
      <c r="K47" s="61"/>
      <c r="L47" s="86"/>
      <c r="M47" s="87"/>
      <c r="N47" s="87"/>
      <c r="O47" s="87"/>
      <c r="P47" s="87"/>
      <c r="Q47" s="87"/>
      <c r="R47" s="87"/>
    </row>
    <row r="48" spans="1:18">
      <c r="A48" s="60"/>
      <c r="B48" s="60"/>
      <c r="C48" s="60"/>
      <c r="D48" s="60"/>
      <c r="E48" s="61"/>
      <c r="F48" s="60"/>
      <c r="G48" s="60"/>
      <c r="H48" s="61"/>
      <c r="I48" s="61"/>
      <c r="J48" s="61"/>
      <c r="K48" s="61"/>
      <c r="L48" s="86"/>
      <c r="M48" s="87"/>
      <c r="N48" s="87"/>
      <c r="O48" s="87"/>
      <c r="P48" s="87"/>
      <c r="Q48" s="87"/>
      <c r="R48" s="87"/>
    </row>
    <row r="49" spans="1:18">
      <c r="A49" s="60"/>
      <c r="B49" s="60"/>
      <c r="C49" s="60"/>
      <c r="D49" s="60"/>
      <c r="E49" s="61"/>
      <c r="F49" s="60"/>
      <c r="G49" s="60"/>
      <c r="H49" s="61"/>
      <c r="I49" s="61"/>
      <c r="J49" s="61"/>
      <c r="K49" s="61"/>
      <c r="L49" s="86"/>
      <c r="M49" s="87"/>
      <c r="N49" s="87"/>
      <c r="O49" s="87"/>
      <c r="P49" s="87"/>
      <c r="Q49" s="87"/>
      <c r="R49" s="87"/>
    </row>
    <row r="50" spans="1:18">
      <c r="A50" s="60"/>
      <c r="B50" s="60"/>
      <c r="C50" s="60"/>
      <c r="D50" s="60"/>
      <c r="E50" s="61"/>
      <c r="F50" s="60"/>
      <c r="G50" s="60"/>
      <c r="H50" s="61"/>
      <c r="I50" s="61"/>
      <c r="J50" s="61"/>
      <c r="K50" s="61"/>
      <c r="L50" s="86"/>
      <c r="M50" s="87"/>
      <c r="N50" s="87"/>
      <c r="O50" s="87"/>
      <c r="P50" s="87"/>
      <c r="Q50" s="87"/>
      <c r="R50" s="87"/>
    </row>
    <row r="51" spans="1:18">
      <c r="A51" s="60"/>
      <c r="B51" s="60"/>
      <c r="C51" s="60"/>
      <c r="D51" s="60"/>
      <c r="E51" s="61"/>
      <c r="F51" s="60"/>
      <c r="G51" s="60"/>
      <c r="H51" s="61"/>
      <c r="I51" s="61"/>
      <c r="J51" s="61"/>
      <c r="K51" s="61"/>
      <c r="L51" s="86"/>
      <c r="M51" s="87"/>
      <c r="N51" s="87"/>
      <c r="O51" s="87"/>
      <c r="P51" s="87"/>
      <c r="Q51" s="87"/>
      <c r="R51" s="87"/>
    </row>
    <row r="52" spans="1:18">
      <c r="A52" s="60"/>
      <c r="B52" s="60"/>
      <c r="C52" s="60"/>
      <c r="D52" s="60"/>
      <c r="E52" s="61"/>
      <c r="F52" s="60"/>
      <c r="G52" s="60"/>
      <c r="H52" s="61"/>
      <c r="I52" s="61"/>
      <c r="J52" s="61"/>
      <c r="K52" s="61"/>
      <c r="L52" s="86"/>
      <c r="M52" s="87"/>
      <c r="N52" s="87"/>
      <c r="O52" s="87"/>
      <c r="P52" s="87"/>
      <c r="Q52" s="87"/>
      <c r="R52" s="87"/>
    </row>
    <row r="53" spans="1:18">
      <c r="A53" s="60"/>
      <c r="B53" s="60"/>
      <c r="C53" s="60"/>
      <c r="D53" s="60"/>
      <c r="E53" s="61"/>
      <c r="F53" s="60"/>
      <c r="G53" s="60"/>
      <c r="H53" s="61"/>
      <c r="I53" s="61"/>
      <c r="J53" s="61"/>
      <c r="K53" s="61"/>
      <c r="L53" s="86"/>
      <c r="M53" s="87"/>
      <c r="N53" s="87"/>
      <c r="O53" s="87"/>
      <c r="P53" s="87"/>
      <c r="Q53" s="87"/>
      <c r="R53" s="87"/>
    </row>
    <row r="54" spans="1:18">
      <c r="A54" s="60"/>
      <c r="B54" s="60"/>
      <c r="C54" s="60"/>
      <c r="D54" s="60"/>
      <c r="E54" s="61"/>
      <c r="F54" s="60"/>
      <c r="G54" s="60"/>
      <c r="H54" s="61"/>
      <c r="I54" s="61"/>
      <c r="J54" s="61"/>
      <c r="K54" s="61"/>
      <c r="L54" s="86"/>
      <c r="M54" s="87"/>
      <c r="N54" s="87"/>
      <c r="O54" s="87"/>
      <c r="P54" s="87"/>
      <c r="Q54" s="87"/>
      <c r="R54" s="87"/>
    </row>
    <row r="55" spans="1:18">
      <c r="A55" s="60"/>
      <c r="B55" s="60"/>
      <c r="C55" s="60"/>
      <c r="D55" s="60"/>
      <c r="E55" s="61"/>
      <c r="F55" s="60"/>
      <c r="G55" s="60"/>
      <c r="H55" s="61"/>
      <c r="I55" s="61"/>
      <c r="J55" s="61"/>
      <c r="K55" s="61"/>
      <c r="L55" s="86"/>
      <c r="M55" s="87"/>
      <c r="N55" s="87"/>
      <c r="O55" s="87"/>
      <c r="P55" s="87"/>
      <c r="Q55" s="87"/>
      <c r="R55" s="87"/>
    </row>
    <row r="56" spans="1:18">
      <c r="A56" s="60"/>
      <c r="B56" s="60"/>
      <c r="C56" s="60"/>
      <c r="D56" s="60"/>
      <c r="E56" s="61"/>
      <c r="F56" s="60"/>
      <c r="G56" s="60"/>
      <c r="H56" s="61"/>
      <c r="I56" s="61"/>
      <c r="J56" s="61"/>
      <c r="K56" s="61"/>
      <c r="L56" s="86"/>
      <c r="M56" s="87"/>
      <c r="N56" s="87"/>
      <c r="O56" s="87"/>
      <c r="P56" s="87"/>
      <c r="Q56" s="87"/>
      <c r="R56" s="87"/>
    </row>
    <row r="57" spans="1:18">
      <c r="A57" s="60"/>
      <c r="B57" s="60"/>
      <c r="C57" s="60"/>
      <c r="D57" s="60"/>
      <c r="E57" s="61"/>
      <c r="F57" s="60"/>
      <c r="G57" s="60"/>
      <c r="H57" s="61"/>
      <c r="I57" s="61"/>
      <c r="J57" s="61"/>
      <c r="K57" s="61"/>
      <c r="L57" s="86"/>
      <c r="M57" s="87"/>
      <c r="N57" s="87"/>
      <c r="O57" s="87"/>
      <c r="P57" s="87"/>
      <c r="Q57" s="87"/>
      <c r="R57" s="87"/>
    </row>
    <row r="58" spans="1:18">
      <c r="A58" s="60"/>
      <c r="B58" s="60"/>
      <c r="C58" s="60"/>
      <c r="D58" s="60"/>
      <c r="E58" s="61"/>
      <c r="F58" s="60"/>
      <c r="G58" s="60"/>
      <c r="H58" s="61"/>
      <c r="I58" s="61"/>
      <c r="J58" s="61"/>
      <c r="K58" s="61"/>
      <c r="L58" s="86"/>
      <c r="M58" s="87"/>
      <c r="N58" s="87"/>
      <c r="O58" s="87"/>
      <c r="P58" s="87"/>
      <c r="Q58" s="87"/>
      <c r="R58" s="87"/>
    </row>
    <row r="59" spans="1:18">
      <c r="A59" s="60"/>
      <c r="B59" s="60"/>
      <c r="C59" s="60"/>
      <c r="D59" s="60"/>
      <c r="E59" s="61"/>
      <c r="F59" s="60"/>
      <c r="G59" s="60"/>
      <c r="H59" s="61"/>
      <c r="I59" s="61"/>
      <c r="J59" s="61"/>
      <c r="K59" s="61"/>
      <c r="L59" s="86"/>
      <c r="M59" s="87"/>
      <c r="N59" s="87"/>
      <c r="O59" s="87"/>
      <c r="P59" s="87"/>
      <c r="Q59" s="87"/>
      <c r="R59" s="87"/>
    </row>
    <row r="60" spans="1:18">
      <c r="A60" s="60"/>
      <c r="B60" s="60"/>
      <c r="C60" s="60"/>
      <c r="D60" s="60"/>
      <c r="E60" s="61"/>
      <c r="F60" s="60"/>
      <c r="G60" s="60"/>
      <c r="H60" s="61"/>
      <c r="I60" s="61"/>
      <c r="J60" s="61"/>
      <c r="K60" s="61"/>
      <c r="L60" s="86"/>
      <c r="M60" s="87"/>
      <c r="N60" s="87"/>
      <c r="O60" s="87"/>
      <c r="P60" s="87"/>
      <c r="Q60" s="87"/>
      <c r="R60" s="87"/>
    </row>
    <row r="61" spans="1:18">
      <c r="A61" s="60"/>
      <c r="B61" s="60"/>
      <c r="C61" s="60"/>
      <c r="D61" s="60"/>
      <c r="E61" s="61"/>
      <c r="F61" s="60"/>
      <c r="G61" s="60"/>
      <c r="H61" s="61"/>
      <c r="I61" s="61"/>
      <c r="J61" s="61"/>
      <c r="K61" s="61"/>
      <c r="L61" s="86"/>
      <c r="M61" s="87"/>
      <c r="N61" s="87"/>
      <c r="O61" s="87"/>
      <c r="P61" s="87"/>
      <c r="Q61" s="87"/>
      <c r="R61" s="87"/>
    </row>
    <row r="62" spans="1:18">
      <c r="A62" s="60"/>
      <c r="B62" s="60"/>
      <c r="C62" s="60"/>
      <c r="D62" s="60"/>
      <c r="E62" s="61"/>
      <c r="F62" s="60"/>
      <c r="G62" s="60"/>
      <c r="H62" s="61"/>
      <c r="I62" s="61"/>
      <c r="J62" s="61"/>
      <c r="K62" s="61"/>
      <c r="L62" s="86"/>
      <c r="M62" s="87"/>
      <c r="N62" s="87"/>
      <c r="O62" s="87"/>
      <c r="P62" s="87"/>
      <c r="Q62" s="87"/>
      <c r="R62" s="87"/>
    </row>
  </sheetData>
  <sheetProtection algorithmName="SHA-512" hashValue="W6bXn6AtqMLA549+eggQhG3JJxdrtS3dqhYNITvpz9o/03ZSLbrf3FfIVoCFtuNomNwW53bLzfeaW1zsluzF5Q==" saltValue="Tgnyf5SjkUwH2rjomYUnwQ==" spinCount="100000" sheet="1" objects="1" scenarios="1"/>
  <mergeCells count="5">
    <mergeCell ref="A3:C7"/>
    <mergeCell ref="D3:O7"/>
    <mergeCell ref="P3:R5"/>
    <mergeCell ref="P6:R6"/>
    <mergeCell ref="P7:R7"/>
  </mergeCells>
  <conditionalFormatting sqref="P15">
    <cfRule type="containsText" dxfId="24" priority="4" operator="containsText" text="SI">
      <formula>NOT(ISERROR(SEARCH("SI",P15)))</formula>
    </cfRule>
  </conditionalFormatting>
  <conditionalFormatting sqref="N15">
    <cfRule type="containsText" dxfId="23" priority="1" operator="containsText" text="SI">
      <formula>NOT(ISERROR(SEARCH("SI",N15)))</formula>
    </cfRule>
    <cfRule type="containsText" dxfId="22" priority="2" operator="containsText" text="NO">
      <formula>NOT(ISERROR(SEARCH("NO",N15)))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E708-2E8C-40B4-B978-4E80940FB353}">
  <dimension ref="B2:F5"/>
  <sheetViews>
    <sheetView tabSelected="1" workbookViewId="0">
      <selection activeCell="D3" sqref="D3:F3"/>
    </sheetView>
  </sheetViews>
  <sheetFormatPr defaultColWidth="11.42578125" defaultRowHeight="15"/>
  <sheetData>
    <row r="2" spans="2:6">
      <c r="B2" s="57" t="s">
        <v>60</v>
      </c>
      <c r="C2" s="57" t="s">
        <v>61</v>
      </c>
      <c r="D2" s="137" t="s">
        <v>62</v>
      </c>
      <c r="E2" s="137"/>
      <c r="F2" s="137"/>
    </row>
    <row r="3" spans="2:6">
      <c r="B3" s="57"/>
      <c r="C3" s="58" t="s">
        <v>63</v>
      </c>
      <c r="D3" s="138" t="s">
        <v>64</v>
      </c>
      <c r="E3" s="138"/>
      <c r="F3" s="138"/>
    </row>
    <row r="4" spans="2:6">
      <c r="B4" s="59">
        <v>44021</v>
      </c>
      <c r="C4" s="58" t="s">
        <v>65</v>
      </c>
      <c r="D4" s="138" t="s">
        <v>66</v>
      </c>
      <c r="E4" s="138"/>
      <c r="F4" s="138"/>
    </row>
    <row r="5" spans="2:6" ht="31.5" customHeight="1">
      <c r="B5" s="90">
        <v>44452</v>
      </c>
      <c r="C5" s="91" t="s">
        <v>29</v>
      </c>
      <c r="D5" s="139" t="s">
        <v>67</v>
      </c>
      <c r="E5" s="139"/>
      <c r="F5" s="139"/>
    </row>
  </sheetData>
  <mergeCells count="4">
    <mergeCell ref="D2:F2"/>
    <mergeCell ref="D3:F3"/>
    <mergeCell ref="D4:F4"/>
    <mergeCell ref="D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02EA8-1758-4CCA-B286-0358472EED11}">
  <dimension ref="B2:F4"/>
  <sheetViews>
    <sheetView workbookViewId="0">
      <selection activeCell="D4" sqref="D4:F4"/>
    </sheetView>
  </sheetViews>
  <sheetFormatPr defaultColWidth="11.42578125" defaultRowHeight="15"/>
  <cols>
    <col min="6" max="6" width="23" customWidth="1"/>
  </cols>
  <sheetData>
    <row r="2" spans="2:6">
      <c r="B2" s="89" t="s">
        <v>60</v>
      </c>
      <c r="C2" s="89" t="s">
        <v>61</v>
      </c>
      <c r="D2" s="140" t="s">
        <v>62</v>
      </c>
      <c r="E2" s="140"/>
      <c r="F2" s="140"/>
    </row>
    <row r="3" spans="2:6">
      <c r="B3" s="57"/>
      <c r="C3" s="58" t="s">
        <v>63</v>
      </c>
      <c r="D3" s="138" t="s">
        <v>68</v>
      </c>
      <c r="E3" s="138"/>
      <c r="F3" s="138"/>
    </row>
    <row r="4" spans="2:6">
      <c r="B4" s="59">
        <v>44021</v>
      </c>
      <c r="C4" s="58" t="s">
        <v>65</v>
      </c>
      <c r="D4" s="138" t="s">
        <v>69</v>
      </c>
      <c r="E4" s="138"/>
      <c r="F4" s="138"/>
    </row>
  </sheetData>
  <mergeCells count="3">
    <mergeCell ref="D2:F2"/>
    <mergeCell ref="D3:F3"/>
    <mergeCell ref="D4:F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9E610BBA1CDD44B65AD8C301610737" ma:contentTypeVersion="10" ma:contentTypeDescription="Crear nuevo documento." ma:contentTypeScope="" ma:versionID="f95bbb5dab6db12996a11db3d5d56c24">
  <xsd:schema xmlns:xsd="http://www.w3.org/2001/XMLSchema" xmlns:xs="http://www.w3.org/2001/XMLSchema" xmlns:p="http://schemas.microsoft.com/office/2006/metadata/properties" xmlns:ns2="http://schemas.microsoft.com/sharepoint/v3/fields" xmlns:ns3="3aa50903-431a-4950-b78e-3ddf500c9ef9" xmlns:ns4="b717bb27-441b-4f3d-b2b8-de5369230d85" targetNamespace="http://schemas.microsoft.com/office/2006/metadata/properties" ma:root="true" ma:fieldsID="581763c03337c038a0845692823012c5" ns2:_="" ns3:_="" ns4:_="">
    <xsd:import namespace="http://schemas.microsoft.com/sharepoint/v3/fields"/>
    <xsd:import namespace="3aa50903-431a-4950-b78e-3ddf500c9ef9"/>
    <xsd:import namespace="b717bb27-441b-4f3d-b2b8-de5369230d85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2:_Version" minOccurs="0"/>
                <xsd:element ref="ns3:Codigo" minOccurs="0"/>
                <xsd:element ref="ns3:Creado_x0020_Por." minOccurs="0"/>
                <xsd:element ref="ns3:N_x00b0_" minOccurs="0"/>
                <xsd:element ref="ns3:Tipo_x0020_Documento" minOccurs="0"/>
                <xsd:element ref="ns3:Aprobado_x0020_Por" minOccurs="0"/>
                <xsd:element ref="ns3:Fecha_x0020_Aprobacion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Estado" ma:default="No iniciado" ma:internalName="_Status">
      <xsd:simpleType>
        <xsd:union memberTypes="dms:Text">
          <xsd:simpleType>
            <xsd:restriction base="dms:Choice">
              <xsd:enumeration value="No iniciado"/>
              <xsd:enumeration value="Borrador"/>
              <xsd:enumeration value="Revisado"/>
              <xsd:enumeration value="programada"/>
              <xsd:enumeration value="Publicado"/>
              <xsd:enumeration value="Final"/>
              <xsd:enumeration value="Expirado"/>
            </xsd:restriction>
          </xsd:simpleType>
        </xsd:union>
      </xsd:simpleType>
    </xsd:element>
    <xsd:element name="_Version" ma:index="9" nillable="true" ma:displayName="Versión" ma:internalName="_Ver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50903-431a-4950-b78e-3ddf500c9ef9" elementFormDefault="qualified">
    <xsd:import namespace="http://schemas.microsoft.com/office/2006/documentManagement/types"/>
    <xsd:import namespace="http://schemas.microsoft.com/office/infopath/2007/PartnerControls"/>
    <xsd:element name="Codigo" ma:index="10" nillable="true" ma:displayName="Código" ma:internalName="Codigo">
      <xsd:simpleType>
        <xsd:restriction base="dms:Text">
          <xsd:maxLength value="255"/>
        </xsd:restriction>
      </xsd:simpleType>
    </xsd:element>
    <xsd:element name="Creado_x0020_Por." ma:index="11" nillable="true" ma:displayName="Creado por" ma:internalName="Creado_x0020_Por_x002e_">
      <xsd:simpleType>
        <xsd:restriction base="dms:Text">
          <xsd:maxLength value="255"/>
        </xsd:restriction>
      </xsd:simpleType>
    </xsd:element>
    <xsd:element name="N_x00b0_" ma:index="12" nillable="true" ma:displayName="N°" ma:indexed="true" ma:internalName="N_x00B0_">
      <xsd:simpleType>
        <xsd:restriction base="dms:Text">
          <xsd:maxLength value="255"/>
        </xsd:restriction>
      </xsd:simpleType>
    </xsd:element>
    <xsd:element name="Tipo_x0020_Documento" ma:index="13" nillable="true" ma:displayName="Tipo Documento" ma:default="Manual" ma:format="Dropdown" ma:internalName="Tipo_x0020_Documento">
      <xsd:simpleType>
        <xsd:restriction base="dms:Choice">
          <xsd:enumeration value="Manual"/>
          <xsd:enumeration value="Procedimiento"/>
          <xsd:enumeration value="Instructivo"/>
          <xsd:enumeration value="Reglamento"/>
          <xsd:enumeration value="Registro"/>
          <xsd:enumeration value="Declaración"/>
          <xsd:enumeration value="Plan de Contingencia"/>
          <xsd:enumeration value="Matriz"/>
          <xsd:enumeration value="Registros Word"/>
          <xsd:enumeration value="Registros Excel"/>
          <xsd:enumeration value="Política"/>
          <xsd:enumeration value="Manual de Pre-requisitos"/>
          <xsd:enumeration value="Programa Operacional de Saneamiento"/>
          <xsd:enumeration value="Programa Aseguramiento de Calidad"/>
          <xsd:enumeration value="Obligación de Informar"/>
          <xsd:enumeration value="Anexo"/>
        </xsd:restriction>
      </xsd:simpleType>
    </xsd:element>
    <xsd:element name="Aprobado_x0020_Por" ma:index="14" nillable="true" ma:displayName="Aprobado por" ma:internalName="Aprobado_x0020_Por">
      <xsd:simpleType>
        <xsd:restriction base="dms:Text">
          <xsd:maxLength value="255"/>
        </xsd:restriction>
      </xsd:simpleType>
    </xsd:element>
    <xsd:element name="Fecha_x0020_Aprobacion" ma:index="15" nillable="true" ma:displayName="Fecha Aprobacion" ma:format="DateOnly" ma:internalName="Fecha_x0020_Aprobaci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7bb27-441b-4f3d-b2b8-de5369230d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Estado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reado_x0020_Por. xmlns="3aa50903-431a-4950-b78e-3ddf500c9ef9" xsi:nil="true"/>
    <_Version xmlns="http://schemas.microsoft.com/sharepoint/v3/fields" xsi:nil="true"/>
    <Aprobado_x0020_Por xmlns="3aa50903-431a-4950-b78e-3ddf500c9ef9" xsi:nil="true"/>
    <_Status xmlns="http://schemas.microsoft.com/sharepoint/v3/fields">No iniciado</_Status>
    <Fecha_x0020_Aprobacion xmlns="3aa50903-431a-4950-b78e-3ddf500c9ef9" xsi:nil="true"/>
    <N_x00b0_ xmlns="3aa50903-431a-4950-b78e-3ddf500c9ef9">I052-1</N_x00b0_>
    <Tipo_x0020_Documento xmlns="3aa50903-431a-4950-b78e-3ddf500c9ef9">Registros Excel</Tipo_x0020_Documento>
    <Codigo xmlns="3aa50903-431a-4950-b78e-3ddf500c9ef9">AS-RE-AN-I052-1</Codig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6B9BFE-5BC5-4561-A45B-81710AA095FC}"/>
</file>

<file path=customXml/itemProps2.xml><?xml version="1.0" encoding="utf-8"?>
<ds:datastoreItem xmlns:ds="http://schemas.openxmlformats.org/officeDocument/2006/customXml" ds:itemID="{28C88E88-954D-4FBD-BE90-B3AEE24BB2AA}"/>
</file>

<file path=customXml/itemProps3.xml><?xml version="1.0" encoding="utf-8"?>
<ds:datastoreItem xmlns:ds="http://schemas.openxmlformats.org/officeDocument/2006/customXml" ds:itemID="{1AEAC1D7-96C2-47C7-AB78-BE745668E0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Andres Juri Castillo</dc:creator>
  <cp:keywords/>
  <dc:description/>
  <cp:lastModifiedBy>Adriana Vanesa Saldias Barria</cp:lastModifiedBy>
  <cp:revision/>
  <dcterms:created xsi:type="dcterms:W3CDTF">2020-01-14T16:26:38Z</dcterms:created>
  <dcterms:modified xsi:type="dcterms:W3CDTF">2023-09-01T15:57:04Z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0x010100779E610BBA1CDD44B65AD8C301610737</vt:lpwstr>
  </property>
  <property fmtid="{D5CDD505-2E9C-101B-9397-08002B2CF9AE}" pid="3" name="ol_Department">
    <vt:lpwstr>Alimentación y Nutrición</vt:lpwstr>
  </property>
  <property fmtid="{D5CDD505-2E9C-101B-9397-08002B2CF9AE}" pid="4" name="SharedWithUsers">
    <vt:lpwstr>1139;#Jorge Andres Juri Castillo;#229;#Jorge Barria Frias</vt:lpwstr>
  </property>
</Properties>
</file>